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user\Desktop\데이케어센터\2020년\회계\0.2020 예산\20200900 3차 추경예산\20201030 2020년 3차 추경예산 구청발송\"/>
    </mc:Choice>
  </mc:AlternateContent>
  <xr:revisionPtr revIDLastSave="0" documentId="13_ncr:1_{AC30D3C7-301B-4103-8AAC-DBE62F6413ED}" xr6:coauthVersionLast="45" xr6:coauthVersionMax="45" xr10:uidLastSave="{00000000-0000-0000-0000-000000000000}"/>
  <bookViews>
    <workbookView xWindow="21480" yWindow="-120" windowWidth="24240" windowHeight="13290" tabRatio="960" xr2:uid="{00000000-000D-0000-FFFF-FFFF00000000}"/>
  </bookViews>
  <sheets>
    <sheet name="예산총칙" sheetId="24" r:id="rId1"/>
    <sheet name="총괄조서" sheetId="3" r:id="rId2"/>
    <sheet name="재원성질별조서" sheetId="9" r:id="rId3"/>
    <sheet name="세입목별조서" sheetId="12" r:id="rId4"/>
    <sheet name="세출목별조서" sheetId="10" r:id="rId5"/>
    <sheet name="추경세입명세서" sheetId="34" r:id="rId6"/>
    <sheet name="추경세출명세서" sheetId="35" r:id="rId7"/>
  </sheets>
  <definedNames>
    <definedName name="_xlnm.Print_Area" localSheetId="3">세입목별조서!$A$1:$F$40</definedName>
    <definedName name="_xlnm.Print_Area" localSheetId="4">세출목별조서!$A$1:$F$48</definedName>
    <definedName name="_xlnm.Print_Area" localSheetId="0">예산총칙!$A$2:$B$32</definedName>
    <definedName name="_xlnm.Print_Area" localSheetId="2">재원성질별조서!$A$1:$J$14</definedName>
    <definedName name="_xlnm.Print_Area" localSheetId="1">총괄조서!$A$1:$J$16</definedName>
    <definedName name="_xlnm.Print_Area" localSheetId="5">추경세입명세서!$A$1:$G$34</definedName>
    <definedName name="_xlnm.Print_Area" localSheetId="6">추경세출명세서!$A$1:$G$48</definedName>
    <definedName name="_xlnm.Print_Titles" localSheetId="3">세입목별조서!$3:$4</definedName>
    <definedName name="_xlnm.Print_Titles" localSheetId="4">세출목별조서!$3:$4</definedName>
    <definedName name="_xlnm.Print_Titles" localSheetId="5">추경세입명세서!$3:$5</definedName>
    <definedName name="_xlnm.Print_Titles" localSheetId="6">추경세출명세서!$3:$4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9" l="1"/>
  <c r="C6" i="9"/>
  <c r="E5" i="12" l="1"/>
  <c r="D5" i="12"/>
  <c r="D3" i="10"/>
  <c r="E3" i="10"/>
  <c r="D3" i="34"/>
  <c r="E3" i="34"/>
  <c r="H5" i="9" l="1"/>
  <c r="C10" i="9"/>
  <c r="F20" i="12"/>
  <c r="E18" i="12"/>
  <c r="D18" i="12"/>
  <c r="E12" i="34"/>
  <c r="F14" i="34"/>
  <c r="F18" i="12" l="1"/>
  <c r="C13" i="9"/>
  <c r="D5" i="9" l="1"/>
  <c r="D6" i="34" l="1"/>
  <c r="F12" i="34"/>
  <c r="F13" i="34"/>
  <c r="E11" i="34"/>
  <c r="F11" i="34" s="1"/>
  <c r="D5" i="35" l="1"/>
  <c r="H5" i="3"/>
  <c r="C5" i="3"/>
  <c r="D32" i="10" l="1"/>
  <c r="F36" i="10" l="1"/>
  <c r="F36" i="35"/>
  <c r="F37" i="35" l="1"/>
  <c r="E5" i="9" l="1"/>
  <c r="F5" i="9"/>
  <c r="G5" i="9"/>
  <c r="I5" i="9"/>
  <c r="J5" i="9"/>
  <c r="D13" i="12" l="1"/>
  <c r="D12" i="12" s="1"/>
  <c r="D11" i="12" s="1"/>
  <c r="F14" i="12"/>
  <c r="F15" i="12"/>
  <c r="D16" i="12"/>
  <c r="F18" i="34" l="1"/>
  <c r="H4" i="3" l="1"/>
  <c r="I4" i="3" l="1"/>
  <c r="E3" i="12"/>
  <c r="D4" i="3" s="1"/>
  <c r="D3" i="12"/>
  <c r="C4" i="3" s="1"/>
  <c r="E13" i="12" l="1"/>
  <c r="E12" i="12" l="1"/>
  <c r="F13" i="12"/>
  <c r="E11" i="12" l="1"/>
  <c r="F11" i="12" s="1"/>
  <c r="F12" i="12"/>
  <c r="D39" i="10" l="1"/>
  <c r="D38" i="10" s="1"/>
  <c r="D7" i="10" l="1"/>
  <c r="D13" i="10"/>
  <c r="D23" i="10"/>
  <c r="D22" i="10" s="1"/>
  <c r="D46" i="10"/>
  <c r="D45" i="10" s="1"/>
  <c r="D42" i="10"/>
  <c r="D41" i="10" s="1"/>
  <c r="F27" i="34" l="1"/>
  <c r="D26" i="12"/>
  <c r="F48" i="10" l="1"/>
  <c r="F48" i="35"/>
  <c r="F33" i="12"/>
  <c r="F33" i="34"/>
  <c r="F39" i="12" l="1"/>
  <c r="F22" i="34" l="1"/>
  <c r="F28" i="12" l="1"/>
  <c r="F21" i="34" l="1"/>
  <c r="E20" i="34"/>
  <c r="F20" i="34" l="1"/>
  <c r="E19" i="34"/>
  <c r="F19" i="34" s="1"/>
  <c r="D25" i="12" l="1"/>
  <c r="D17" i="12" l="1"/>
  <c r="D30" i="12"/>
  <c r="D29" i="12" s="1"/>
  <c r="D22" i="12"/>
  <c r="D21" i="12" s="1"/>
  <c r="D7" i="12"/>
  <c r="D6" i="12" s="1"/>
  <c r="D36" i="12"/>
  <c r="D35" i="12" s="1"/>
  <c r="D16" i="10"/>
  <c r="D6" i="10" s="1"/>
  <c r="D28" i="10"/>
  <c r="D27" i="10" l="1"/>
  <c r="D5" i="10" s="1"/>
  <c r="F10" i="35" l="1"/>
  <c r="F32" i="34"/>
  <c r="E16" i="12"/>
  <c r="F16" i="12" s="1"/>
  <c r="F26" i="34" l="1"/>
  <c r="F28" i="34"/>
  <c r="F31" i="34"/>
  <c r="F10" i="10"/>
  <c r="F43" i="10"/>
  <c r="F31" i="35"/>
  <c r="F10" i="34"/>
  <c r="F34" i="34"/>
  <c r="E30" i="12" l="1"/>
  <c r="E29" i="12" s="1"/>
  <c r="F29" i="12" s="1"/>
  <c r="F15" i="10"/>
  <c r="F15" i="35"/>
  <c r="F24" i="10"/>
  <c r="E13" i="10"/>
  <c r="F13" i="10" s="1"/>
  <c r="F17" i="10"/>
  <c r="F17" i="35"/>
  <c r="E46" i="10"/>
  <c r="F43" i="35"/>
  <c r="F40" i="10"/>
  <c r="F25" i="35"/>
  <c r="F44" i="10"/>
  <c r="F44" i="35"/>
  <c r="E30" i="34"/>
  <c r="E24" i="34"/>
  <c r="F25" i="34"/>
  <c r="F25" i="10"/>
  <c r="E22" i="12"/>
  <c r="E21" i="12" s="1"/>
  <c r="E39" i="10"/>
  <c r="F37" i="10"/>
  <c r="F34" i="35"/>
  <c r="C12" i="9"/>
  <c r="F30" i="12"/>
  <c r="F14" i="10" l="1"/>
  <c r="F47" i="10"/>
  <c r="E42" i="10"/>
  <c r="E41" i="10" s="1"/>
  <c r="F41" i="10" s="1"/>
  <c r="E42" i="35"/>
  <c r="F42" i="35" s="1"/>
  <c r="F20" i="10"/>
  <c r="F20" i="35"/>
  <c r="F35" i="10"/>
  <c r="F35" i="35"/>
  <c r="F30" i="10"/>
  <c r="F30" i="35"/>
  <c r="F24" i="35"/>
  <c r="F40" i="35"/>
  <c r="E39" i="35"/>
  <c r="E46" i="35"/>
  <c r="F47" i="35"/>
  <c r="F14" i="35"/>
  <c r="E13" i="35"/>
  <c r="F13" i="35" s="1"/>
  <c r="F30" i="34"/>
  <c r="E29" i="34"/>
  <c r="F17" i="34"/>
  <c r="E16" i="34"/>
  <c r="F9" i="34"/>
  <c r="E8" i="34"/>
  <c r="E23" i="34"/>
  <c r="F23" i="34" s="1"/>
  <c r="F24" i="34"/>
  <c r="F9" i="35"/>
  <c r="F21" i="35"/>
  <c r="F9" i="10"/>
  <c r="E45" i="10"/>
  <c r="F45" i="10" s="1"/>
  <c r="F46" i="10"/>
  <c r="F39" i="10"/>
  <c r="E38" i="10"/>
  <c r="F38" i="10" s="1"/>
  <c r="E36" i="12"/>
  <c r="E35" i="12" s="1"/>
  <c r="E17" i="12"/>
  <c r="F17" i="12" s="1"/>
  <c r="E7" i="12"/>
  <c r="E6" i="12" s="1"/>
  <c r="C11" i="9"/>
  <c r="F26" i="35"/>
  <c r="F19" i="35"/>
  <c r="E41" i="35" l="1"/>
  <c r="F41" i="35" s="1"/>
  <c r="F42" i="10"/>
  <c r="F8" i="10"/>
  <c r="F8" i="35"/>
  <c r="F39" i="35"/>
  <c r="E38" i="35"/>
  <c r="F38" i="35" s="1"/>
  <c r="E23" i="35"/>
  <c r="F29" i="10"/>
  <c r="F18" i="10"/>
  <c r="E45" i="35"/>
  <c r="F45" i="35" s="1"/>
  <c r="F46" i="35"/>
  <c r="F8" i="34"/>
  <c r="E7" i="34"/>
  <c r="F7" i="34" s="1"/>
  <c r="E15" i="34"/>
  <c r="F15" i="34" s="1"/>
  <c r="F16" i="34"/>
  <c r="F29" i="34"/>
  <c r="C14" i="9"/>
  <c r="E26" i="12"/>
  <c r="E25" i="12" s="1"/>
  <c r="F5" i="12" s="1"/>
  <c r="F27" i="12"/>
  <c r="C8" i="9"/>
  <c r="F11" i="35"/>
  <c r="C9" i="9"/>
  <c r="F29" i="35" l="1"/>
  <c r="E28" i="35"/>
  <c r="F33" i="35"/>
  <c r="E32" i="35"/>
  <c r="F32" i="35" s="1"/>
  <c r="F18" i="35"/>
  <c r="E16" i="35"/>
  <c r="F16" i="35" s="1"/>
  <c r="F23" i="35"/>
  <c r="E22" i="35"/>
  <c r="F22" i="35" s="1"/>
  <c r="E6" i="34"/>
  <c r="F6" i="34"/>
  <c r="I5" i="3"/>
  <c r="J5" i="3" s="1"/>
  <c r="E23" i="10"/>
  <c r="E22" i="10" s="1"/>
  <c r="F22" i="10" s="1"/>
  <c r="F11" i="10"/>
  <c r="F26" i="10"/>
  <c r="C5" i="9"/>
  <c r="E28" i="10"/>
  <c r="F28" i="10" s="1"/>
  <c r="E16" i="10"/>
  <c r="F28" i="35" l="1"/>
  <c r="E27" i="35"/>
  <c r="F27" i="35" s="1"/>
  <c r="D5" i="3"/>
  <c r="E5" i="3" s="1"/>
  <c r="F23" i="10"/>
  <c r="E32" i="10"/>
  <c r="E27" i="10" s="1"/>
  <c r="F12" i="35" l="1"/>
  <c r="E7" i="35"/>
  <c r="F12" i="10"/>
  <c r="F7" i="35" l="1"/>
  <c r="E6" i="35"/>
  <c r="E7" i="10"/>
  <c r="F7" i="10" s="1"/>
  <c r="F6" i="35" l="1"/>
  <c r="F5" i="35" s="1"/>
  <c r="E5" i="35"/>
  <c r="E6" i="10"/>
  <c r="F6" i="10" s="1"/>
  <c r="E5" i="10" l="1"/>
  <c r="F5" i="10" s="1"/>
  <c r="F38" i="12"/>
  <c r="F37" i="12"/>
  <c r="F34" i="12"/>
  <c r="F32" i="12"/>
  <c r="F31" i="12"/>
  <c r="F24" i="12"/>
  <c r="F19" i="12"/>
  <c r="F10" i="12"/>
  <c r="F19" i="10"/>
  <c r="F21" i="10"/>
  <c r="F34" i="10"/>
  <c r="F31" i="10"/>
  <c r="F9" i="12" l="1"/>
  <c r="F8" i="12"/>
  <c r="F23" i="12"/>
  <c r="F40" i="12" l="1"/>
  <c r="F7" i="12"/>
  <c r="F22" i="12"/>
  <c r="F21" i="12"/>
  <c r="F36" i="12" l="1"/>
  <c r="F35" i="12"/>
  <c r="F6" i="12"/>
  <c r="F16" i="10"/>
  <c r="F26" i="12" l="1"/>
  <c r="F33" i="10"/>
  <c r="F25" i="12" l="1"/>
  <c r="F32" i="10"/>
  <c r="F27" i="10"/>
</calcChain>
</file>

<file path=xl/sharedStrings.xml><?xml version="1.0" encoding="utf-8"?>
<sst xmlns="http://schemas.openxmlformats.org/spreadsheetml/2006/main" count="269" uniqueCount="197">
  <si>
    <t>(단위:천원)</t>
    <phoneticPr fontId="6" type="noConversion"/>
  </si>
  <si>
    <t>예산과목</t>
    <phoneticPr fontId="6" type="noConversion"/>
  </si>
  <si>
    <t>관</t>
    <phoneticPr fontId="6" type="noConversion"/>
  </si>
  <si>
    <t>항</t>
    <phoneticPr fontId="6" type="noConversion"/>
  </si>
  <si>
    <t>목</t>
    <phoneticPr fontId="6" type="noConversion"/>
  </si>
  <si>
    <t>합       계</t>
    <phoneticPr fontId="6" type="noConversion"/>
  </si>
  <si>
    <t>01 입소자부담금수입</t>
    <phoneticPr fontId="6" type="noConversion"/>
  </si>
  <si>
    <t>11 입소비용수입</t>
    <phoneticPr fontId="6" type="noConversion"/>
  </si>
  <si>
    <t>111 입소비용수입</t>
    <phoneticPr fontId="6" type="noConversion"/>
  </si>
  <si>
    <t>112 본인부담금</t>
    <phoneticPr fontId="6" type="noConversion"/>
  </si>
  <si>
    <t>예산과목</t>
    <phoneticPr fontId="7" type="noConversion"/>
  </si>
  <si>
    <t xml:space="preserve">   관  </t>
  </si>
  <si>
    <t xml:space="preserve">   항  </t>
  </si>
  <si>
    <t xml:space="preserve">   목  </t>
  </si>
  <si>
    <t>111 급여</t>
    <phoneticPr fontId="7" type="noConversion"/>
  </si>
  <si>
    <t>112 제수당</t>
    <phoneticPr fontId="7" type="noConversion"/>
  </si>
  <si>
    <t>(단위 : 천원)</t>
    <phoneticPr fontId="6" type="noConversion"/>
  </si>
  <si>
    <t>구     분</t>
    <phoneticPr fontId="6" type="noConversion"/>
  </si>
  <si>
    <t>구      분</t>
    <phoneticPr fontId="6" type="noConversion"/>
  </si>
  <si>
    <t>합     계</t>
    <phoneticPr fontId="6" type="noConversion"/>
  </si>
  <si>
    <t>합       계</t>
    <phoneticPr fontId="6" type="noConversion"/>
  </si>
  <si>
    <t>보
조
금
수
입</t>
    <phoneticPr fontId="6" type="noConversion"/>
  </si>
  <si>
    <t>소     계</t>
    <phoneticPr fontId="6" type="noConversion"/>
  </si>
  <si>
    <t>보
조
금
수
입</t>
    <phoneticPr fontId="6" type="noConversion"/>
  </si>
  <si>
    <t>소   계</t>
    <phoneticPr fontId="6" type="noConversion"/>
  </si>
  <si>
    <t>국고보조금</t>
    <phoneticPr fontId="6" type="noConversion"/>
  </si>
  <si>
    <t>시도보조금(주간)</t>
    <phoneticPr fontId="6" type="noConversion"/>
  </si>
  <si>
    <t>시도보조금</t>
    <phoneticPr fontId="6" type="noConversion"/>
  </si>
  <si>
    <t>시도보조금(야간)</t>
    <phoneticPr fontId="6" type="noConversion"/>
  </si>
  <si>
    <t>시군구 보조금</t>
    <phoneticPr fontId="6" type="noConversion"/>
  </si>
  <si>
    <t>기타 보조금</t>
    <phoneticPr fontId="6" type="noConversion"/>
  </si>
  <si>
    <t>기타보조금</t>
    <phoneticPr fontId="6" type="noConversion"/>
  </si>
  <si>
    <t>후   원   금</t>
    <phoneticPr fontId="6" type="noConversion"/>
  </si>
  <si>
    <t>요양급여수입(장기요양)</t>
    <phoneticPr fontId="6" type="noConversion"/>
  </si>
  <si>
    <t>이   월   금</t>
    <phoneticPr fontId="6" type="noConversion"/>
  </si>
  <si>
    <t>잡   지   출</t>
    <phoneticPr fontId="6" type="noConversion"/>
  </si>
  <si>
    <t>잡   수   입</t>
    <phoneticPr fontId="6" type="noConversion"/>
  </si>
  <si>
    <t>예비비 및 기타</t>
    <phoneticPr fontId="6" type="noConversion"/>
  </si>
  <si>
    <t>114 퇴직적립금</t>
    <phoneticPr fontId="7" type="noConversion"/>
  </si>
  <si>
    <t>115 사회보험부담금</t>
    <phoneticPr fontId="7" type="noConversion"/>
  </si>
  <si>
    <t>811 예비비</t>
    <phoneticPr fontId="7" type="noConversion"/>
  </si>
  <si>
    <t>81 예비비 및 기타</t>
    <phoneticPr fontId="7" type="noConversion"/>
  </si>
  <si>
    <t>08 예비비 및 기타</t>
    <phoneticPr fontId="7" type="noConversion"/>
  </si>
  <si>
    <t>711 잡지출</t>
    <phoneticPr fontId="6" type="noConversion"/>
  </si>
  <si>
    <t>71 잡지출</t>
    <phoneticPr fontId="6" type="noConversion"/>
  </si>
  <si>
    <t>01 사무비</t>
    <phoneticPr fontId="7" type="noConversion"/>
  </si>
  <si>
    <t>11 인건비</t>
    <phoneticPr fontId="7" type="noConversion"/>
  </si>
  <si>
    <t>113 일용잡금</t>
    <phoneticPr fontId="6" type="noConversion"/>
  </si>
  <si>
    <t>12 업무추진비</t>
    <phoneticPr fontId="6" type="noConversion"/>
  </si>
  <si>
    <t>121 기관운영비</t>
    <phoneticPr fontId="7" type="noConversion"/>
  </si>
  <si>
    <t>122 회의비</t>
    <phoneticPr fontId="6" type="noConversion"/>
  </si>
  <si>
    <t>13 운영비</t>
    <phoneticPr fontId="6" type="noConversion"/>
  </si>
  <si>
    <t>131 여비</t>
    <phoneticPr fontId="7" type="noConversion"/>
  </si>
  <si>
    <t>132 수용비 및 수수료</t>
    <phoneticPr fontId="7" type="noConversion"/>
  </si>
  <si>
    <t>135 차량비</t>
    <phoneticPr fontId="7" type="noConversion"/>
  </si>
  <si>
    <t>136 기타운영비</t>
    <phoneticPr fontId="6" type="noConversion"/>
  </si>
  <si>
    <t>02 재산조성비</t>
    <phoneticPr fontId="7" type="noConversion"/>
  </si>
  <si>
    <t>21 시설비</t>
    <phoneticPr fontId="7" type="noConversion"/>
  </si>
  <si>
    <t>211 시설비</t>
    <phoneticPr fontId="7" type="noConversion"/>
  </si>
  <si>
    <t>212 자산취득비</t>
    <phoneticPr fontId="7" type="noConversion"/>
  </si>
  <si>
    <t>213 시설장비유지비</t>
    <phoneticPr fontId="7" type="noConversion"/>
  </si>
  <si>
    <t>03 사업비</t>
    <phoneticPr fontId="7" type="noConversion"/>
  </si>
  <si>
    <t>31 운영비</t>
    <phoneticPr fontId="7" type="noConversion"/>
  </si>
  <si>
    <t>311 생계비</t>
    <phoneticPr fontId="6" type="noConversion"/>
  </si>
  <si>
    <t>312 수용기관경비</t>
    <phoneticPr fontId="7" type="noConversion"/>
  </si>
  <si>
    <t>314 의료비</t>
    <phoneticPr fontId="7" type="noConversion"/>
  </si>
  <si>
    <t>33 사업비</t>
    <phoneticPr fontId="7" type="noConversion"/>
  </si>
  <si>
    <t>332 사회심리 재활 사업비</t>
    <phoneticPr fontId="7" type="noConversion"/>
  </si>
  <si>
    <t>336 가족참여 사업비</t>
    <phoneticPr fontId="6" type="noConversion"/>
  </si>
  <si>
    <t>337 자원연계 사업비</t>
    <phoneticPr fontId="6" type="noConversion"/>
  </si>
  <si>
    <t>342 비지정후원사업비</t>
    <phoneticPr fontId="6" type="noConversion"/>
  </si>
  <si>
    <t>07 잡지출</t>
    <phoneticPr fontId="6" type="noConversion"/>
  </si>
  <si>
    <t>812 반환금</t>
    <phoneticPr fontId="7" type="noConversion"/>
  </si>
  <si>
    <t>911 운영충당적립금</t>
    <phoneticPr fontId="6" type="noConversion"/>
  </si>
  <si>
    <t>구     분</t>
    <phoneticPr fontId="6" type="noConversion"/>
  </si>
  <si>
    <t>계</t>
    <phoneticPr fontId="6" type="noConversion"/>
  </si>
  <si>
    <t>사 무 비</t>
    <phoneticPr fontId="6" type="noConversion"/>
  </si>
  <si>
    <t>재산조성비</t>
    <phoneticPr fontId="6" type="noConversion"/>
  </si>
  <si>
    <t>사 업 비</t>
    <phoneticPr fontId="6" type="noConversion"/>
  </si>
  <si>
    <t>반환금·잡지출
과년도지출</t>
    <phoneticPr fontId="6" type="noConversion"/>
  </si>
  <si>
    <t>인 건 비</t>
    <phoneticPr fontId="6" type="noConversion"/>
  </si>
  <si>
    <t>업무추진비</t>
    <phoneticPr fontId="6" type="noConversion"/>
  </si>
  <si>
    <t>운 영 비</t>
    <phoneticPr fontId="6" type="noConversion"/>
  </si>
  <si>
    <t>합     계</t>
    <phoneticPr fontId="6" type="noConversion"/>
  </si>
  <si>
    <t>주간운영보조금</t>
    <phoneticPr fontId="6" type="noConversion"/>
  </si>
  <si>
    <t>01 입소자부담금수입</t>
    <phoneticPr fontId="6" type="noConversion"/>
  </si>
  <si>
    <t>112 본인부담금</t>
    <phoneticPr fontId="6" type="noConversion"/>
  </si>
  <si>
    <t>113 비급여수입</t>
    <phoneticPr fontId="6" type="noConversion"/>
  </si>
  <si>
    <t>02 사업수입</t>
    <phoneticPr fontId="6" type="noConversion"/>
  </si>
  <si>
    <t>21 사업수입</t>
    <phoneticPr fontId="6" type="noConversion"/>
  </si>
  <si>
    <t>211 노인돌봄종합서비스사업수입</t>
    <phoneticPr fontId="6" type="noConversion"/>
  </si>
  <si>
    <t>03 과년도수입</t>
    <phoneticPr fontId="6" type="noConversion"/>
  </si>
  <si>
    <t xml:space="preserve">                  </t>
    <phoneticPr fontId="6" type="noConversion"/>
  </si>
  <si>
    <t>31 과년도수입</t>
    <phoneticPr fontId="6" type="noConversion"/>
  </si>
  <si>
    <t>311 과년도수입</t>
    <phoneticPr fontId="6" type="noConversion"/>
  </si>
  <si>
    <t>04 보조금수입</t>
    <phoneticPr fontId="6" type="noConversion"/>
  </si>
  <si>
    <t>41 보조금수입</t>
    <phoneticPr fontId="6" type="noConversion"/>
  </si>
  <si>
    <t>412 시도보조금</t>
    <phoneticPr fontId="6" type="noConversion"/>
  </si>
  <si>
    <t xml:space="preserve">05 후원금 </t>
    <phoneticPr fontId="6" type="noConversion"/>
  </si>
  <si>
    <t>51 후원금</t>
    <phoneticPr fontId="6" type="noConversion"/>
  </si>
  <si>
    <t>511 지정후원금</t>
    <phoneticPr fontId="6" type="noConversion"/>
  </si>
  <si>
    <t>512 비지정후원금</t>
    <phoneticPr fontId="6" type="noConversion"/>
  </si>
  <si>
    <t>06 요양급여수입</t>
    <phoneticPr fontId="6" type="noConversion"/>
  </si>
  <si>
    <t>61 요양급여수입</t>
    <phoneticPr fontId="6" type="noConversion"/>
  </si>
  <si>
    <t>611 장기요양급여수입</t>
    <phoneticPr fontId="6" type="noConversion"/>
  </si>
  <si>
    <t>09 이월금</t>
    <phoneticPr fontId="6" type="noConversion"/>
  </si>
  <si>
    <t>91 이월금</t>
    <phoneticPr fontId="6" type="noConversion"/>
  </si>
  <si>
    <t>911 전년도 이월금(보조금)</t>
    <phoneticPr fontId="6" type="noConversion"/>
  </si>
  <si>
    <t>912 전년도 이월금(후원금)</t>
    <phoneticPr fontId="6" type="noConversion"/>
  </si>
  <si>
    <t>10 잡수입</t>
    <phoneticPr fontId="6" type="noConversion"/>
  </si>
  <si>
    <t>101 잡수입</t>
    <phoneticPr fontId="6" type="noConversion"/>
  </si>
  <si>
    <t>1011 불용품매각대</t>
    <phoneticPr fontId="6" type="noConversion"/>
  </si>
  <si>
    <t>합계</t>
    <phoneticPr fontId="6" type="noConversion"/>
  </si>
  <si>
    <t>잡  수  입</t>
    <phoneticPr fontId="6" type="noConversion"/>
  </si>
  <si>
    <t>후  원  금</t>
    <phoneticPr fontId="6" type="noConversion"/>
  </si>
  <si>
    <t>세     입</t>
    <phoneticPr fontId="6" type="noConversion"/>
  </si>
  <si>
    <t>113 비급여수입(식재료수입)</t>
    <phoneticPr fontId="6" type="noConversion"/>
  </si>
  <si>
    <t>612 가산금 수입</t>
    <phoneticPr fontId="6" type="noConversion"/>
  </si>
  <si>
    <t>914 전년도 기타이월금</t>
    <phoneticPr fontId="6" type="noConversion"/>
  </si>
  <si>
    <t>1012 기타예금이자수입</t>
    <phoneticPr fontId="6" type="noConversion"/>
  </si>
  <si>
    <t>1014 기타잡수입</t>
    <phoneticPr fontId="6" type="noConversion"/>
  </si>
  <si>
    <t>1013 직원식재료비 수입</t>
    <phoneticPr fontId="6" type="noConversion"/>
  </si>
  <si>
    <t>912 환경개선준비금</t>
    <phoneticPr fontId="6" type="noConversion"/>
  </si>
  <si>
    <t>91 운영충당적립금 및 환경개선준비금</t>
    <phoneticPr fontId="6" type="noConversion"/>
  </si>
  <si>
    <t>09 적립금 및 준비금</t>
    <phoneticPr fontId="6" type="noConversion"/>
  </si>
  <si>
    <t>912 환경개선준비금</t>
    <phoneticPr fontId="6" type="noConversion"/>
  </si>
  <si>
    <t>612 가산금수입</t>
    <phoneticPr fontId="6" type="noConversion"/>
  </si>
  <si>
    <t>914 전년도 기타이월금</t>
    <phoneticPr fontId="6" type="noConversion"/>
  </si>
  <si>
    <t>1013 직원식재료비 수입</t>
    <phoneticPr fontId="6" type="noConversion"/>
  </si>
  <si>
    <t>적립금 및 준비금</t>
    <phoneticPr fontId="6" type="noConversion"/>
  </si>
  <si>
    <t>증감(B)-(A)</t>
    <phoneticPr fontId="6" type="noConversion"/>
  </si>
  <si>
    <t>증감(B)-(A)</t>
    <phoneticPr fontId="6" type="noConversion"/>
  </si>
  <si>
    <t>운영충당금 및
환경개선준비금</t>
    <phoneticPr fontId="6" type="noConversion"/>
  </si>
  <si>
    <t>증 감(B)-(A)</t>
    <phoneticPr fontId="6" type="noConversion"/>
  </si>
  <si>
    <t>관</t>
    <phoneticPr fontId="6" type="noConversion"/>
  </si>
  <si>
    <t>항</t>
    <phoneticPr fontId="6" type="noConversion"/>
  </si>
  <si>
    <t>목</t>
    <phoneticPr fontId="6" type="noConversion"/>
  </si>
  <si>
    <t>증 감(B)-(A)</t>
    <phoneticPr fontId="6" type="noConversion"/>
  </si>
  <si>
    <t>913 전년도 이월금(식재료비)</t>
    <phoneticPr fontId="6" type="noConversion"/>
  </si>
  <si>
    <t>133 공공요금 및 세금공과금</t>
    <phoneticPr fontId="6" type="noConversion"/>
  </si>
  <si>
    <t>913 전년도 이월금(식재료비)</t>
    <phoneticPr fontId="6" type="noConversion"/>
  </si>
  <si>
    <t>1012 기타예금이자수입</t>
    <phoneticPr fontId="6" type="noConversion"/>
  </si>
  <si>
    <t>91 운영충당적립금 및 환경개선준비금</t>
    <phoneticPr fontId="6" type="noConversion"/>
  </si>
  <si>
    <t>본인부담금수입</t>
    <phoneticPr fontId="6" type="noConversion"/>
  </si>
  <si>
    <t>입소자부담금수입</t>
    <phoneticPr fontId="6" type="noConversion"/>
  </si>
  <si>
    <t>기타운영보조금</t>
    <phoneticPr fontId="6" type="noConversion"/>
  </si>
  <si>
    <t>시도보조금(기타)</t>
    <phoneticPr fontId="6" type="noConversion"/>
  </si>
  <si>
    <t>요양급여수입</t>
    <phoneticPr fontId="6" type="noConversion"/>
  </si>
  <si>
    <t>입소자부담금수입</t>
    <phoneticPr fontId="6" type="noConversion"/>
  </si>
  <si>
    <t>세     출</t>
    <phoneticPr fontId="6" type="noConversion"/>
  </si>
  <si>
    <t>이  월  금</t>
    <phoneticPr fontId="6" type="noConversion"/>
  </si>
  <si>
    <t>입소자
부담</t>
    <phoneticPr fontId="6" type="noConversion"/>
  </si>
  <si>
    <t>보조금</t>
    <phoneticPr fontId="6" type="noConversion"/>
  </si>
  <si>
    <t>비급여수입</t>
    <phoneticPr fontId="6" type="noConversion"/>
  </si>
  <si>
    <t>야간운영보조금</t>
    <phoneticPr fontId="6" type="noConversion"/>
  </si>
  <si>
    <t>장기요양사업수입</t>
    <phoneticPr fontId="6" type="noConversion"/>
  </si>
  <si>
    <t>1. 제안 설명</t>
    <phoneticPr fontId="6" type="noConversion"/>
  </si>
  <si>
    <t>2. 추경예산의 중요내용</t>
    <phoneticPr fontId="6" type="noConversion"/>
  </si>
  <si>
    <t xml:space="preserve"> 본 예산의 내용을 준용한다.</t>
    <phoneticPr fontId="6" type="noConversion"/>
  </si>
  <si>
    <t>2020년도 시립마포노인종합복지관병설</t>
    <phoneticPr fontId="6" type="noConversion"/>
  </si>
  <si>
    <t>(단위:천원)</t>
    <phoneticPr fontId="6" type="noConversion"/>
  </si>
  <si>
    <t>변경내역</t>
    <phoneticPr fontId="6" type="noConversion"/>
  </si>
  <si>
    <t>341 지정후원사업비</t>
    <phoneticPr fontId="6" type="noConversion"/>
  </si>
  <si>
    <t xml:space="preserve"> ① 일자리 안정자금 지원으로 잡수입 예산 증액</t>
    <phoneticPr fontId="6" type="noConversion"/>
  </si>
  <si>
    <t>341 지정후원사업비</t>
    <phoneticPr fontId="6" type="noConversion"/>
  </si>
  <si>
    <t>3차 추경(B)</t>
  </si>
  <si>
    <t>2차 추경(A)</t>
  </si>
  <si>
    <t>414 기타보조금</t>
    <phoneticPr fontId="6" type="noConversion"/>
  </si>
  <si>
    <t>*잡수입(고용지원금) 예산 조정으로 인한 증액</t>
    <phoneticPr fontId="6" type="noConversion"/>
  </si>
  <si>
    <t>*코로나19 방역 보조금 예산 증액</t>
    <phoneticPr fontId="6" type="noConversion"/>
  </si>
  <si>
    <t>*의료 소모품 등 구입에 의한 예산 증액</t>
    <phoneticPr fontId="6" type="noConversion"/>
  </si>
  <si>
    <t>*일자리안정자금 지원금 증액</t>
    <phoneticPr fontId="6" type="noConversion"/>
  </si>
  <si>
    <t>*코로나19 방역비 지원금 증액</t>
    <phoneticPr fontId="6" type="noConversion"/>
  </si>
  <si>
    <t>414 기타보조금</t>
    <phoneticPr fontId="6" type="noConversion"/>
  </si>
  <si>
    <t>1) 보조금 수입 증액</t>
    <phoneticPr fontId="6" type="noConversion"/>
  </si>
  <si>
    <t xml:space="preserve"> ① 코로나19 방역 기타보조금 예산 증액</t>
    <phoneticPr fontId="6" type="noConversion"/>
  </si>
  <si>
    <t>2) 잡수입 증액</t>
    <phoneticPr fontId="6" type="noConversion"/>
  </si>
  <si>
    <t>*본인부담(생계비) 예산 조정으로 인한 증액</t>
    <phoneticPr fontId="6" type="noConversion"/>
  </si>
  <si>
    <t>1) 세입내용(7,000천원 증액)</t>
    <phoneticPr fontId="6" type="noConversion"/>
  </si>
  <si>
    <t xml:space="preserve">  ① 기타보조금 수입 증액 : 2,450천원</t>
    <phoneticPr fontId="6" type="noConversion"/>
  </si>
  <si>
    <t xml:space="preserve">  ② 잡수입 증액 : 4,550천원</t>
    <phoneticPr fontId="6" type="noConversion"/>
  </si>
  <si>
    <t>2) 세출내용(7,000천원 증액)</t>
    <phoneticPr fontId="6" type="noConversion"/>
  </si>
  <si>
    <t xml:space="preserve">  ① 사무비(인건비 및 운영비) 증액 : 6,500천원</t>
    <phoneticPr fontId="6" type="noConversion"/>
  </si>
  <si>
    <t xml:space="preserve">  ② 재산조성비 감액 : △1,100천원</t>
    <phoneticPr fontId="6" type="noConversion"/>
  </si>
  <si>
    <t xml:space="preserve">  ③ 사업비(운영비 및 사업비) 감액 : 1,600천원</t>
    <phoneticPr fontId="6" type="noConversion"/>
  </si>
  <si>
    <t>*참고: 세입각목명서를 기준으로 작성해야합니다.</t>
    <phoneticPr fontId="6" type="noConversion"/>
  </si>
  <si>
    <t xml:space="preserve"> ② 잡수입 인건비 예산 계정 변경에 따른 예산 조정</t>
    <phoneticPr fontId="6" type="noConversion"/>
  </si>
  <si>
    <t xml:space="preserve"> 증감된 주요 세부내용은 다음과 같다.</t>
    <phoneticPr fontId="6" type="noConversion"/>
  </si>
  <si>
    <t>3. 추경예산의 중요내용</t>
    <phoneticPr fontId="6" type="noConversion"/>
  </si>
  <si>
    <t>마포데이케어센터 제3차 추가경정 예산</t>
    <phoneticPr fontId="6" type="noConversion"/>
  </si>
  <si>
    <t>마포데이케어센터의 2020년도 제3차 추가경정 일반회계 총예산 세입은 440,000천원 이고, 세출은 440,000천원이이며</t>
    <phoneticPr fontId="6" type="noConversion"/>
  </si>
  <si>
    <t>▣ 2020년도 마포데이케어센터 3차추경 세입·세출예산 총괄조서</t>
    <phoneticPr fontId="6" type="noConversion"/>
  </si>
  <si>
    <t>▣ 2020년도 마포데이케어센터 3차 추경 예산 재원별·경비 성질별 조서</t>
    <phoneticPr fontId="6" type="noConversion"/>
  </si>
  <si>
    <t>▣ 2020년도 마포데이케어센터 3차추경 세입예산 목별조서</t>
    <phoneticPr fontId="6" type="noConversion"/>
  </si>
  <si>
    <t>▣ 2020년도 마포데이케어센터 3차추경 세출예산 목별조서</t>
    <phoneticPr fontId="6" type="noConversion"/>
  </si>
  <si>
    <t>▣ 2020년도 마포데이케어센터 3차추경 세입명세서</t>
    <phoneticPr fontId="6" type="noConversion"/>
  </si>
  <si>
    <t>▣ 2020년도 마포데이케어센터 3차추경 세출명세서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</si>
</sst>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#,##0_);&quot;△&quot;#,##0_)"/>
    <numFmt numFmtId="177" formatCode="#,##0_);[Red]\(#,##0\)"/>
    <numFmt numFmtId="178" formatCode="#,##0_ "/>
    <numFmt numFmtId="179" formatCode="##,##0,"/>
    <numFmt numFmtId="180" formatCode="#,##0,_);&quot;△&quot;#,##0,_)"/>
    <numFmt numFmtId="181" formatCode="#,##0,_);&quot;&quot;#,##0,_)"/>
  </numFmts>
  <fonts count="21" x14ac:knownFonts="1">
    <font>
      <sz val="11"/>
      <name val="돋움"/>
      <family val="3"/>
      <charset val="129"/>
    </font>
    <font>
      <sz val="11"/>
      <color theme="1"/>
      <name val="08서울남산체 L"/>
      <family val="2"/>
      <charset val="129"/>
    </font>
    <font>
      <sz val="11"/>
      <color theme="1"/>
      <name val="08서울남산체 L"/>
      <family val="2"/>
      <charset val="129"/>
    </font>
    <font>
      <sz val="11"/>
      <color theme="1"/>
      <name val="08서울남산체 L"/>
      <family val="2"/>
      <charset val="129"/>
    </font>
    <font>
      <sz val="11"/>
      <color theme="1"/>
      <name val="08서울남산체 L"/>
      <family val="2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24"/>
      <name val="서울한강체 L"/>
      <family val="1"/>
      <charset val="129"/>
    </font>
    <font>
      <b/>
      <sz val="24"/>
      <color theme="1"/>
      <name val="서울한강체 L"/>
      <family val="1"/>
      <charset val="129"/>
    </font>
    <font>
      <b/>
      <sz val="14"/>
      <name val="서울한강체 L"/>
      <family val="1"/>
      <charset val="129"/>
    </font>
    <font>
      <sz val="14"/>
      <name val="서울한강체 L"/>
      <family val="1"/>
      <charset val="129"/>
    </font>
    <font>
      <sz val="24"/>
      <name val="서울한강체 L"/>
      <family val="1"/>
      <charset val="129"/>
    </font>
    <font>
      <sz val="11"/>
      <color theme="1"/>
      <name val="서울한강체 L"/>
      <family val="1"/>
      <charset val="129"/>
    </font>
    <font>
      <sz val="11"/>
      <name val="서울한강체 L"/>
      <family val="1"/>
      <charset val="129"/>
    </font>
    <font>
      <b/>
      <sz val="14"/>
      <color theme="1"/>
      <name val="서울한강체 L"/>
      <family val="1"/>
      <charset val="129"/>
    </font>
    <font>
      <sz val="14"/>
      <color theme="1"/>
      <name val="서울한강체 L"/>
      <family val="1"/>
      <charset val="129"/>
    </font>
    <font>
      <sz val="14"/>
      <color rgb="FFFF0000"/>
      <name val="서울한강체 L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8"/>
      <name val="서울한강체 L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3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9" fillId="0" borderId="0">
      <alignment vertical="center"/>
    </xf>
  </cellStyleXfs>
  <cellXfs count="388">
    <xf numFmtId="0" fontId="0" fillId="0" borderId="0" xfId="0">
      <alignment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Fill="1">
      <alignment vertical="center"/>
    </xf>
    <xf numFmtId="0" fontId="9" fillId="0" borderId="0" xfId="0" applyFont="1">
      <alignment vertical="center"/>
    </xf>
    <xf numFmtId="0" fontId="13" fillId="3" borderId="0" xfId="0" applyFont="1" applyFill="1">
      <alignment vertical="center"/>
    </xf>
    <xf numFmtId="0" fontId="12" fillId="3" borderId="0" xfId="0" applyFont="1" applyFill="1">
      <alignment vertical="center"/>
    </xf>
    <xf numFmtId="0" fontId="12" fillId="0" borderId="0" xfId="0" applyFont="1">
      <alignment vertical="center"/>
    </xf>
    <xf numFmtId="41" fontId="12" fillId="0" borderId="0" xfId="0" applyNumberFormat="1" applyFont="1">
      <alignment vertical="center"/>
    </xf>
    <xf numFmtId="177" fontId="12" fillId="0" borderId="0" xfId="0" applyNumberFormat="1" applyFont="1" applyBorder="1">
      <alignment vertical="center"/>
    </xf>
    <xf numFmtId="0" fontId="12" fillId="3" borderId="0" xfId="0" applyFont="1" applyFill="1" applyBorder="1">
      <alignment vertical="center"/>
    </xf>
    <xf numFmtId="0" fontId="11" fillId="3" borderId="0" xfId="0" applyFont="1" applyFill="1">
      <alignment vertical="center"/>
    </xf>
    <xf numFmtId="0" fontId="11" fillId="3" borderId="0" xfId="0" applyFont="1" applyFill="1" applyBorder="1">
      <alignment vertical="center"/>
    </xf>
    <xf numFmtId="14" fontId="11" fillId="3" borderId="0" xfId="0" applyNumberFormat="1" applyFont="1" applyFill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176" fontId="14" fillId="0" borderId="0" xfId="0" applyNumberFormat="1" applyFont="1" applyBorder="1" applyAlignment="1">
      <alignment vertical="center"/>
    </xf>
    <xf numFmtId="176" fontId="14" fillId="0" borderId="0" xfId="0" applyNumberFormat="1" applyFont="1" applyBorder="1" applyAlignment="1">
      <alignment horizontal="right" vertical="center"/>
    </xf>
    <xf numFmtId="0" fontId="15" fillId="0" borderId="0" xfId="0" applyFont="1">
      <alignment vertical="center"/>
    </xf>
    <xf numFmtId="0" fontId="11" fillId="0" borderId="0" xfId="0" applyFont="1">
      <alignment vertical="center"/>
    </xf>
    <xf numFmtId="176" fontId="16" fillId="0" borderId="16" xfId="1" applyNumberFormat="1" applyFont="1" applyFill="1" applyBorder="1" applyAlignment="1">
      <alignment horizontal="right" vertical="center"/>
    </xf>
    <xf numFmtId="0" fontId="12" fillId="0" borderId="27" xfId="2" applyFont="1" applyFill="1" applyBorder="1" applyAlignment="1">
      <alignment horizontal="left" vertical="center"/>
    </xf>
    <xf numFmtId="176" fontId="12" fillId="0" borderId="27" xfId="2" applyNumberFormat="1" applyFont="1" applyFill="1" applyBorder="1" applyAlignment="1">
      <alignment horizontal="right" vertical="center"/>
    </xf>
    <xf numFmtId="176" fontId="12" fillId="0" borderId="38" xfId="2" applyNumberFormat="1" applyFont="1" applyFill="1" applyBorder="1" applyAlignment="1">
      <alignment horizontal="right" vertical="center"/>
    </xf>
    <xf numFmtId="176" fontId="12" fillId="0" borderId="0" xfId="1" applyNumberFormat="1" applyFont="1" applyBorder="1" applyAlignment="1">
      <alignment vertical="center"/>
    </xf>
    <xf numFmtId="176" fontId="12" fillId="0" borderId="0" xfId="0" applyNumberFormat="1" applyFont="1" applyFill="1" applyBorder="1" applyAlignment="1">
      <alignment vertical="center"/>
    </xf>
    <xf numFmtId="176" fontId="12" fillId="0" borderId="0" xfId="1" applyNumberFormat="1" applyFont="1">
      <alignment vertical="center"/>
    </xf>
    <xf numFmtId="176" fontId="15" fillId="0" borderId="0" xfId="0" applyNumberFormat="1" applyFont="1" applyFill="1" applyAlignment="1">
      <alignment horizontal="right" vertical="center"/>
    </xf>
    <xf numFmtId="176" fontId="16" fillId="0" borderId="7" xfId="1" applyNumberFormat="1" applyFont="1" applyFill="1" applyBorder="1" applyAlignment="1">
      <alignment horizontal="right" vertical="center" wrapText="1"/>
    </xf>
    <xf numFmtId="176" fontId="16" fillId="0" borderId="40" xfId="1" applyNumberFormat="1" applyFont="1" applyFill="1" applyBorder="1" applyAlignment="1">
      <alignment horizontal="right" vertical="center" wrapText="1"/>
    </xf>
    <xf numFmtId="0" fontId="12" fillId="2" borderId="0" xfId="0" applyFont="1" applyFill="1">
      <alignment vertical="center"/>
    </xf>
    <xf numFmtId="0" fontId="12" fillId="0" borderId="22" xfId="0" applyFont="1" applyFill="1" applyBorder="1" applyAlignment="1">
      <alignment vertical="center" wrapText="1"/>
    </xf>
    <xf numFmtId="0" fontId="12" fillId="0" borderId="24" xfId="0" applyFont="1" applyFill="1" applyBorder="1" applyAlignment="1">
      <alignment vertical="center" wrapText="1"/>
    </xf>
    <xf numFmtId="0" fontId="12" fillId="0" borderId="27" xfId="0" applyFont="1" applyFill="1" applyBorder="1" applyAlignment="1">
      <alignment vertical="center" wrapText="1"/>
    </xf>
    <xf numFmtId="0" fontId="12" fillId="0" borderId="20" xfId="0" applyFont="1" applyFill="1" applyBorder="1" applyAlignment="1">
      <alignment horizontal="left" vertical="center" wrapText="1"/>
    </xf>
    <xf numFmtId="176" fontId="12" fillId="0" borderId="27" xfId="1" applyNumberFormat="1" applyFont="1" applyFill="1" applyBorder="1" applyAlignment="1">
      <alignment horizontal="right" vertical="center"/>
    </xf>
    <xf numFmtId="176" fontId="12" fillId="0" borderId="38" xfId="1" applyNumberFormat="1" applyFont="1" applyFill="1" applyBorder="1" applyAlignment="1">
      <alignment horizontal="right" vertical="center"/>
    </xf>
    <xf numFmtId="0" fontId="12" fillId="0" borderId="29" xfId="0" applyFont="1" applyFill="1" applyBorder="1" applyAlignment="1">
      <alignment vertical="center" wrapText="1"/>
    </xf>
    <xf numFmtId="0" fontId="12" fillId="0" borderId="28" xfId="0" applyFont="1" applyFill="1" applyBorder="1" applyAlignment="1">
      <alignment vertical="center" wrapText="1"/>
    </xf>
    <xf numFmtId="176" fontId="12" fillId="0" borderId="21" xfId="1" applyNumberFormat="1" applyFont="1" applyFill="1" applyBorder="1" applyAlignment="1">
      <alignment horizontal="right" vertical="center"/>
    </xf>
    <xf numFmtId="176" fontId="12" fillId="0" borderId="41" xfId="1" applyNumberFormat="1" applyFont="1" applyFill="1" applyBorder="1" applyAlignment="1">
      <alignment horizontal="right" vertical="center"/>
    </xf>
    <xf numFmtId="0" fontId="12" fillId="0" borderId="46" xfId="0" applyFont="1" applyFill="1" applyBorder="1" applyAlignment="1">
      <alignment vertical="center" wrapText="1"/>
    </xf>
    <xf numFmtId="0" fontId="12" fillId="0" borderId="42" xfId="0" applyFont="1" applyFill="1" applyBorder="1" applyAlignment="1">
      <alignment horizontal="left" vertical="center"/>
    </xf>
    <xf numFmtId="0" fontId="12" fillId="0" borderId="48" xfId="0" applyFont="1" applyFill="1" applyBorder="1" applyAlignment="1">
      <alignment horizontal="left" vertical="center"/>
    </xf>
    <xf numFmtId="176" fontId="12" fillId="0" borderId="48" xfId="1" applyNumberFormat="1" applyFont="1" applyFill="1" applyBorder="1" applyAlignment="1">
      <alignment horizontal="right" vertical="center"/>
    </xf>
    <xf numFmtId="176" fontId="12" fillId="0" borderId="49" xfId="1" applyNumberFormat="1" applyFont="1" applyFill="1" applyBorder="1" applyAlignment="1">
      <alignment horizontal="right" vertical="center"/>
    </xf>
    <xf numFmtId="176" fontId="12" fillId="0" borderId="0" xfId="1" applyNumberFormat="1" applyFont="1" applyAlignment="1">
      <alignment horizontal="righ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right" vertical="center"/>
    </xf>
    <xf numFmtId="0" fontId="15" fillId="3" borderId="0" xfId="0" applyFont="1" applyFill="1">
      <alignment vertical="center"/>
    </xf>
    <xf numFmtId="0" fontId="12" fillId="0" borderId="0" xfId="0" applyFont="1" applyFill="1">
      <alignment vertical="center"/>
    </xf>
    <xf numFmtId="176" fontId="12" fillId="0" borderId="0" xfId="1" applyNumberFormat="1" applyFont="1" applyFill="1" applyAlignment="1">
      <alignment horizontal="right" vertical="center"/>
    </xf>
    <xf numFmtId="176" fontId="12" fillId="0" borderId="27" xfId="1" applyNumberFormat="1" applyFont="1" applyFill="1" applyBorder="1" applyAlignment="1">
      <alignment vertical="center"/>
    </xf>
    <xf numFmtId="0" fontId="12" fillId="0" borderId="8" xfId="2" applyFont="1" applyFill="1" applyBorder="1" applyAlignment="1">
      <alignment horizontal="left" vertical="center"/>
    </xf>
    <xf numFmtId="176" fontId="12" fillId="0" borderId="8" xfId="1" applyNumberFormat="1" applyFont="1" applyFill="1" applyBorder="1" applyAlignment="1">
      <alignment vertical="center"/>
    </xf>
    <xf numFmtId="0" fontId="12" fillId="0" borderId="8" xfId="2" applyFont="1" applyFill="1" applyBorder="1" applyAlignment="1">
      <alignment vertical="center"/>
    </xf>
    <xf numFmtId="0" fontId="12" fillId="0" borderId="7" xfId="0" applyFont="1" applyFill="1" applyBorder="1" applyAlignment="1">
      <alignment horizontal="left" vertical="center"/>
    </xf>
    <xf numFmtId="0" fontId="12" fillId="0" borderId="9" xfId="2" applyFont="1" applyFill="1" applyBorder="1" applyAlignment="1">
      <alignment horizontal="left" vertical="center"/>
    </xf>
    <xf numFmtId="0" fontId="12" fillId="0" borderId="10" xfId="0" applyFont="1" applyBorder="1">
      <alignment vertical="center"/>
    </xf>
    <xf numFmtId="0" fontId="12" fillId="0" borderId="31" xfId="0" applyFont="1" applyBorder="1">
      <alignment vertical="center"/>
    </xf>
    <xf numFmtId="41" fontId="12" fillId="0" borderId="0" xfId="1" applyFont="1" applyBorder="1">
      <alignment vertical="center"/>
    </xf>
    <xf numFmtId="41" fontId="12" fillId="0" borderId="0" xfId="1" applyFont="1">
      <alignment vertical="center"/>
    </xf>
    <xf numFmtId="0" fontId="15" fillId="0" borderId="0" xfId="0" applyFont="1" applyFill="1">
      <alignment vertical="center"/>
    </xf>
    <xf numFmtId="176" fontId="15" fillId="0" borderId="0" xfId="1" applyNumberFormat="1" applyFont="1" applyFill="1" applyAlignment="1">
      <alignment horizontal="right" vertical="center"/>
    </xf>
    <xf numFmtId="176" fontId="11" fillId="0" borderId="7" xfId="1" applyNumberFormat="1" applyFont="1" applyFill="1" applyBorder="1" applyAlignment="1">
      <alignment horizontal="right" vertical="center" wrapText="1"/>
    </xf>
    <xf numFmtId="0" fontId="11" fillId="2" borderId="0" xfId="0" applyFont="1" applyFill="1">
      <alignment vertical="center"/>
    </xf>
    <xf numFmtId="0" fontId="12" fillId="0" borderId="21" xfId="0" applyFont="1" applyFill="1" applyBorder="1" applyAlignment="1">
      <alignment horizontal="left" vertical="center"/>
    </xf>
    <xf numFmtId="0" fontId="12" fillId="0" borderId="16" xfId="0" applyFont="1" applyFill="1" applyBorder="1" applyAlignment="1">
      <alignment horizontal="left" vertical="center" shrinkToFit="1"/>
    </xf>
    <xf numFmtId="0" fontId="12" fillId="0" borderId="24" xfId="0" applyFont="1" applyFill="1" applyBorder="1" applyAlignment="1">
      <alignment horizontal="left" vertical="center" wrapText="1"/>
    </xf>
    <xf numFmtId="0" fontId="12" fillId="0" borderId="25" xfId="0" applyFont="1" applyFill="1" applyBorder="1" applyAlignment="1">
      <alignment horizontal="left" vertical="center"/>
    </xf>
    <xf numFmtId="0" fontId="12" fillId="0" borderId="27" xfId="0" applyFont="1" applyFill="1" applyBorder="1" applyAlignment="1">
      <alignment horizontal="left" vertical="center" wrapText="1"/>
    </xf>
    <xf numFmtId="0" fontId="12" fillId="0" borderId="26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vertical="center" wrapText="1"/>
    </xf>
    <xf numFmtId="0" fontId="12" fillId="0" borderId="25" xfId="0" applyFont="1" applyFill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176" fontId="12" fillId="0" borderId="21" xfId="1" applyNumberFormat="1" applyFont="1" applyFill="1" applyBorder="1" applyAlignment="1">
      <alignment vertical="center"/>
    </xf>
    <xf numFmtId="0" fontId="12" fillId="0" borderId="21" xfId="2" applyFont="1" applyFill="1" applyBorder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  <xf numFmtId="0" fontId="12" fillId="0" borderId="27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9" fillId="3" borderId="0" xfId="0" applyFont="1" applyFill="1">
      <alignment vertical="center"/>
    </xf>
    <xf numFmtId="0" fontId="15" fillId="0" borderId="0" xfId="0" applyFont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179" fontId="12" fillId="0" borderId="21" xfId="1" applyNumberFormat="1" applyFont="1" applyFill="1" applyBorder="1">
      <alignment vertical="center"/>
    </xf>
    <xf numFmtId="179" fontId="12" fillId="0" borderId="21" xfId="1" applyNumberFormat="1" applyFont="1" applyFill="1" applyBorder="1" applyAlignment="1">
      <alignment vertical="center"/>
    </xf>
    <xf numFmtId="179" fontId="12" fillId="0" borderId="21" xfId="1" applyNumberFormat="1" applyFont="1" applyFill="1" applyBorder="1" applyAlignment="1">
      <alignment horizontal="right" vertical="center"/>
    </xf>
    <xf numFmtId="179" fontId="12" fillId="0" borderId="41" xfId="1" applyNumberFormat="1" applyFont="1" applyFill="1" applyBorder="1" applyAlignment="1">
      <alignment horizontal="right" vertical="center"/>
    </xf>
    <xf numFmtId="179" fontId="18" fillId="0" borderId="0" xfId="0" applyNumberFormat="1" applyFont="1">
      <alignment vertical="center"/>
    </xf>
    <xf numFmtId="179" fontId="12" fillId="0" borderId="0" xfId="0" applyNumberFormat="1" applyFont="1">
      <alignment vertical="center"/>
    </xf>
    <xf numFmtId="0" fontId="12" fillId="0" borderId="15" xfId="0" applyFont="1" applyFill="1" applyBorder="1" applyAlignment="1">
      <alignment horizontal="center" vertical="center" shrinkToFit="1"/>
    </xf>
    <xf numFmtId="0" fontId="12" fillId="0" borderId="19" xfId="0" applyFont="1" applyFill="1" applyBorder="1" applyAlignment="1">
      <alignment horizontal="center" vertical="center" shrinkToFit="1"/>
    </xf>
    <xf numFmtId="179" fontId="12" fillId="0" borderId="27" xfId="1" applyNumberFormat="1" applyFont="1" applyFill="1" applyBorder="1" applyAlignment="1">
      <alignment vertical="center"/>
    </xf>
    <xf numFmtId="179" fontId="12" fillId="0" borderId="27" xfId="1" applyNumberFormat="1" applyFont="1" applyFill="1" applyBorder="1" applyAlignment="1">
      <alignment horizontal="right" vertical="center"/>
    </xf>
    <xf numFmtId="179" fontId="12" fillId="0" borderId="27" xfId="1" applyNumberFormat="1" applyFont="1" applyFill="1" applyBorder="1" applyAlignment="1">
      <alignment horizontal="center" vertical="center"/>
    </xf>
    <xf numFmtId="179" fontId="12" fillId="0" borderId="38" xfId="1" applyNumberFormat="1" applyFont="1" applyFill="1" applyBorder="1" applyAlignment="1">
      <alignment horizontal="right" vertical="center"/>
    </xf>
    <xf numFmtId="179" fontId="12" fillId="0" borderId="48" xfId="1" applyNumberFormat="1" applyFont="1" applyFill="1" applyBorder="1">
      <alignment vertical="center"/>
    </xf>
    <xf numFmtId="179" fontId="12" fillId="0" borderId="48" xfId="1" applyNumberFormat="1" applyFont="1" applyFill="1" applyBorder="1" applyAlignment="1">
      <alignment vertical="center"/>
    </xf>
    <xf numFmtId="179" fontId="12" fillId="0" borderId="48" xfId="1" applyNumberFormat="1" applyFont="1" applyFill="1" applyBorder="1" applyAlignment="1">
      <alignment horizontal="right" vertical="center"/>
    </xf>
    <xf numFmtId="179" fontId="12" fillId="0" borderId="49" xfId="1" applyNumberFormat="1" applyFont="1" applyFill="1" applyBorder="1" applyAlignment="1">
      <alignment horizontal="right" vertical="center"/>
    </xf>
    <xf numFmtId="178" fontId="12" fillId="0" borderId="21" xfId="1" applyNumberFormat="1" applyFont="1" applyFill="1" applyBorder="1" applyAlignment="1">
      <alignment vertical="center"/>
    </xf>
    <xf numFmtId="178" fontId="12" fillId="0" borderId="21" xfId="1" applyNumberFormat="1" applyFont="1" applyFill="1" applyBorder="1">
      <alignment vertical="center"/>
    </xf>
    <xf numFmtId="178" fontId="12" fillId="0" borderId="21" xfId="1" applyNumberFormat="1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 shrinkToFit="1"/>
    </xf>
    <xf numFmtId="178" fontId="12" fillId="0" borderId="48" xfId="1" applyNumberFormat="1" applyFont="1" applyFill="1" applyBorder="1">
      <alignment vertical="center"/>
    </xf>
    <xf numFmtId="0" fontId="13" fillId="3" borderId="0" xfId="0" applyFont="1" applyFill="1" applyBorder="1">
      <alignment vertical="center"/>
    </xf>
    <xf numFmtId="176" fontId="16" fillId="0" borderId="40" xfId="1" applyNumberFormat="1" applyFont="1" applyFill="1" applyBorder="1" applyAlignment="1">
      <alignment horizontal="right" vertical="center"/>
    </xf>
    <xf numFmtId="176" fontId="12" fillId="0" borderId="41" xfId="1" applyNumberFormat="1" applyFont="1" applyFill="1" applyBorder="1" applyAlignment="1">
      <alignment vertical="center"/>
    </xf>
    <xf numFmtId="176" fontId="12" fillId="0" borderId="39" xfId="1" applyNumberFormat="1" applyFont="1" applyFill="1" applyBorder="1" applyAlignment="1">
      <alignment vertical="center"/>
    </xf>
    <xf numFmtId="176" fontId="12" fillId="0" borderId="38" xfId="1" applyNumberFormat="1" applyFont="1" applyFill="1" applyBorder="1" applyAlignment="1">
      <alignment vertical="center"/>
    </xf>
    <xf numFmtId="177" fontId="17" fillId="0" borderId="27" xfId="1" applyNumberFormat="1" applyFont="1" applyFill="1" applyBorder="1" applyAlignment="1">
      <alignment vertical="center"/>
    </xf>
    <xf numFmtId="177" fontId="17" fillId="0" borderId="8" xfId="1" applyNumberFormat="1" applyFont="1" applyFill="1" applyBorder="1" applyAlignment="1">
      <alignment vertical="center"/>
    </xf>
    <xf numFmtId="0" fontId="17" fillId="0" borderId="27" xfId="2" applyFont="1" applyFill="1" applyBorder="1" applyAlignment="1">
      <alignment horizontal="left" vertical="center"/>
    </xf>
    <xf numFmtId="0" fontId="17" fillId="0" borderId="8" xfId="2" applyFont="1" applyFill="1" applyBorder="1" applyAlignment="1">
      <alignment horizontal="left" vertical="center"/>
    </xf>
    <xf numFmtId="177" fontId="17" fillId="0" borderId="27" xfId="2" applyNumberFormat="1" applyFont="1" applyFill="1" applyBorder="1" applyAlignment="1">
      <alignment horizontal="right" vertical="center"/>
    </xf>
    <xf numFmtId="177" fontId="17" fillId="0" borderId="27" xfId="1" applyNumberFormat="1" applyFont="1" applyFill="1" applyBorder="1" applyAlignment="1">
      <alignment horizontal="right" vertical="center"/>
    </xf>
    <xf numFmtId="176" fontId="17" fillId="0" borderId="27" xfId="1" applyNumberFormat="1" applyFont="1" applyFill="1" applyBorder="1" applyAlignment="1">
      <alignment horizontal="right" vertical="center"/>
    </xf>
    <xf numFmtId="176" fontId="17" fillId="0" borderId="8" xfId="1" applyNumberFormat="1" applyFont="1" applyFill="1" applyBorder="1" applyAlignment="1">
      <alignment horizontal="right" vertical="center"/>
    </xf>
    <xf numFmtId="176" fontId="17" fillId="0" borderId="21" xfId="1" applyNumberFormat="1" applyFont="1" applyFill="1" applyBorder="1" applyAlignment="1">
      <alignment horizontal="right" vertical="center"/>
    </xf>
    <xf numFmtId="0" fontId="17" fillId="0" borderId="22" xfId="0" applyFont="1" applyFill="1" applyBorder="1" applyAlignment="1">
      <alignment vertical="center" wrapText="1"/>
    </xf>
    <xf numFmtId="0" fontId="17" fillId="0" borderId="24" xfId="0" applyFont="1" applyFill="1" applyBorder="1" applyAlignment="1">
      <alignment vertical="center" wrapText="1"/>
    </xf>
    <xf numFmtId="0" fontId="17" fillId="0" borderId="27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vertical="center" wrapText="1"/>
    </xf>
    <xf numFmtId="0" fontId="17" fillId="0" borderId="25" xfId="0" applyFont="1" applyFill="1" applyBorder="1" applyAlignment="1">
      <alignment horizontal="left" vertical="center" wrapText="1"/>
    </xf>
    <xf numFmtId="0" fontId="17" fillId="0" borderId="27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vertical="center" wrapText="1"/>
    </xf>
    <xf numFmtId="0" fontId="17" fillId="0" borderId="7" xfId="0" applyFont="1" applyFill="1" applyBorder="1" applyAlignment="1">
      <alignment vertical="center" wrapText="1"/>
    </xf>
    <xf numFmtId="0" fontId="17" fillId="0" borderId="29" xfId="0" applyFont="1" applyFill="1" applyBorder="1" applyAlignment="1">
      <alignment vertical="center" wrapText="1"/>
    </xf>
    <xf numFmtId="0" fontId="17" fillId="0" borderId="28" xfId="0" applyFont="1" applyFill="1" applyBorder="1" applyAlignment="1">
      <alignment vertical="center" wrapText="1"/>
    </xf>
    <xf numFmtId="0" fontId="17" fillId="0" borderId="30" xfId="0" applyFont="1" applyFill="1" applyBorder="1" applyAlignment="1">
      <alignment vertical="center" wrapText="1"/>
    </xf>
    <xf numFmtId="0" fontId="17" fillId="0" borderId="42" xfId="0" applyFont="1" applyFill="1" applyBorder="1" applyAlignment="1">
      <alignment horizontal="left" vertical="center"/>
    </xf>
    <xf numFmtId="0" fontId="17" fillId="0" borderId="42" xfId="0" applyFont="1" applyFill="1" applyBorder="1" applyAlignment="1">
      <alignment vertical="center"/>
    </xf>
    <xf numFmtId="41" fontId="12" fillId="0" borderId="0" xfId="0" applyNumberFormat="1" applyFont="1" applyFill="1">
      <alignment vertical="center"/>
    </xf>
    <xf numFmtId="0" fontId="11" fillId="0" borderId="0" xfId="0" applyFont="1" applyFill="1">
      <alignment vertical="center"/>
    </xf>
    <xf numFmtId="0" fontId="17" fillId="0" borderId="24" xfId="0" applyFont="1" applyFill="1" applyBorder="1" applyAlignment="1">
      <alignment horizontal="left" vertical="center" wrapText="1"/>
    </xf>
    <xf numFmtId="0" fontId="17" fillId="0" borderId="25" xfId="0" applyFont="1" applyFill="1" applyBorder="1" applyAlignment="1">
      <alignment horizontal="left" vertical="center"/>
    </xf>
    <xf numFmtId="0" fontId="17" fillId="0" borderId="61" xfId="0" applyFont="1" applyFill="1" applyBorder="1" applyAlignment="1">
      <alignment horizontal="left" vertical="center"/>
    </xf>
    <xf numFmtId="176" fontId="17" fillId="0" borderId="48" xfId="1" applyNumberFormat="1" applyFont="1" applyFill="1" applyBorder="1" applyAlignment="1">
      <alignment horizontal="right" vertical="center"/>
    </xf>
    <xf numFmtId="176" fontId="17" fillId="0" borderId="61" xfId="1" applyNumberFormat="1" applyFont="1" applyFill="1" applyBorder="1" applyAlignment="1">
      <alignment horizontal="right" vertical="center"/>
    </xf>
    <xf numFmtId="176" fontId="17" fillId="0" borderId="7" xfId="1" applyNumberFormat="1" applyFont="1" applyFill="1" applyBorder="1" applyAlignment="1">
      <alignment horizontal="right" vertical="center" wrapText="1"/>
    </xf>
    <xf numFmtId="0" fontId="17" fillId="0" borderId="21" xfId="0" applyFont="1" applyFill="1" applyBorder="1" applyAlignment="1">
      <alignment horizontal="left" vertical="center" wrapText="1"/>
    </xf>
    <xf numFmtId="177" fontId="17" fillId="0" borderId="21" xfId="1" applyNumberFormat="1" applyFont="1" applyFill="1" applyBorder="1" applyAlignment="1">
      <alignment vertical="center"/>
    </xf>
    <xf numFmtId="176" fontId="16" fillId="0" borderId="21" xfId="1" applyNumberFormat="1" applyFont="1" applyFill="1" applyBorder="1">
      <alignment vertical="center"/>
    </xf>
    <xf numFmtId="0" fontId="17" fillId="0" borderId="62" xfId="0" applyFont="1" applyFill="1" applyBorder="1" applyAlignment="1">
      <alignment horizontal="left" vertical="center"/>
    </xf>
    <xf numFmtId="177" fontId="17" fillId="0" borderId="48" xfId="1" applyNumberFormat="1" applyFont="1" applyFill="1" applyBorder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>
      <alignment vertical="center"/>
    </xf>
    <xf numFmtId="0" fontId="16" fillId="0" borderId="0" xfId="0" applyFont="1" applyFill="1">
      <alignment vertical="center"/>
    </xf>
    <xf numFmtId="178" fontId="16" fillId="0" borderId="16" xfId="1" applyNumberFormat="1" applyFont="1" applyFill="1" applyBorder="1" applyAlignment="1">
      <alignment horizontal="right" vertical="center"/>
    </xf>
    <xf numFmtId="0" fontId="17" fillId="0" borderId="8" xfId="2" applyFont="1" applyFill="1" applyBorder="1" applyAlignment="1">
      <alignment vertical="center"/>
    </xf>
    <xf numFmtId="0" fontId="17" fillId="0" borderId="24" xfId="0" applyFont="1" applyFill="1" applyBorder="1" applyAlignment="1">
      <alignment vertical="center"/>
    </xf>
    <xf numFmtId="0" fontId="17" fillId="0" borderId="9" xfId="2" applyFont="1" applyFill="1" applyBorder="1" applyAlignment="1">
      <alignment horizontal="left" vertical="center"/>
    </xf>
    <xf numFmtId="41" fontId="16" fillId="0" borderId="0" xfId="0" applyNumberFormat="1" applyFont="1" applyFill="1">
      <alignment vertical="center"/>
    </xf>
    <xf numFmtId="0" fontId="17" fillId="0" borderId="0" xfId="0" applyFont="1" applyFill="1" applyAlignment="1">
      <alignment horizontal="center" vertical="center"/>
    </xf>
    <xf numFmtId="176" fontId="17" fillId="0" borderId="0" xfId="1" applyNumberFormat="1" applyFont="1" applyFill="1">
      <alignment vertical="center"/>
    </xf>
    <xf numFmtId="177" fontId="17" fillId="0" borderId="21" xfId="1" applyNumberFormat="1" applyFont="1" applyFill="1" applyBorder="1">
      <alignment vertical="center"/>
    </xf>
    <xf numFmtId="176" fontId="17" fillId="0" borderId="21" xfId="1" applyNumberFormat="1" applyFont="1" applyFill="1" applyBorder="1">
      <alignment vertical="center"/>
    </xf>
    <xf numFmtId="177" fontId="17" fillId="0" borderId="7" xfId="1" applyNumberFormat="1" applyFont="1" applyFill="1" applyBorder="1" applyAlignment="1">
      <alignment horizontal="right" vertical="center"/>
    </xf>
    <xf numFmtId="177" fontId="17" fillId="0" borderId="21" xfId="1" applyNumberFormat="1" applyFont="1" applyFill="1" applyBorder="1" applyAlignment="1">
      <alignment horizontal="right" vertical="center"/>
    </xf>
    <xf numFmtId="177" fontId="17" fillId="0" borderId="20" xfId="2" applyNumberFormat="1" applyFont="1" applyFill="1" applyBorder="1" applyAlignment="1">
      <alignment horizontal="right" vertical="center"/>
    </xf>
    <xf numFmtId="0" fontId="17" fillId="0" borderId="22" xfId="2" applyFont="1" applyFill="1" applyBorder="1" applyAlignment="1">
      <alignment horizontal="left" vertical="center" wrapText="1"/>
    </xf>
    <xf numFmtId="0" fontId="17" fillId="0" borderId="24" xfId="2" applyFont="1" applyFill="1" applyBorder="1" applyAlignment="1">
      <alignment horizontal="left" vertical="center" wrapText="1"/>
    </xf>
    <xf numFmtId="0" fontId="17" fillId="0" borderId="24" xfId="2" applyFont="1" applyFill="1" applyBorder="1" applyAlignment="1">
      <alignment vertical="center" wrapText="1"/>
    </xf>
    <xf numFmtId="0" fontId="17" fillId="0" borderId="28" xfId="0" applyFont="1" applyFill="1" applyBorder="1" applyAlignment="1">
      <alignment horizontal="left" vertical="center"/>
    </xf>
    <xf numFmtId="0" fontId="17" fillId="0" borderId="46" xfId="0" applyFont="1" applyFill="1" applyBorder="1" applyAlignment="1">
      <alignment horizontal="left" vertical="center"/>
    </xf>
    <xf numFmtId="0" fontId="17" fillId="0" borderId="7" xfId="2" applyFont="1" applyFill="1" applyBorder="1" applyAlignment="1">
      <alignment vertical="center"/>
    </xf>
    <xf numFmtId="0" fontId="17" fillId="0" borderId="31" xfId="0" applyFont="1" applyFill="1" applyBorder="1" applyAlignment="1">
      <alignment vertical="center" shrinkToFit="1"/>
    </xf>
    <xf numFmtId="0" fontId="17" fillId="0" borderId="0" xfId="0" applyFont="1" applyFill="1" applyAlignment="1">
      <alignment vertical="center" shrinkToFit="1"/>
    </xf>
    <xf numFmtId="0" fontId="12" fillId="0" borderId="24" xfId="2" applyFont="1" applyFill="1" applyBorder="1" applyAlignment="1">
      <alignment vertical="center" wrapText="1"/>
    </xf>
    <xf numFmtId="177" fontId="12" fillId="0" borderId="0" xfId="0" applyNumberFormat="1" applyFont="1" applyFill="1" applyBorder="1">
      <alignment vertical="center"/>
    </xf>
    <xf numFmtId="176" fontId="12" fillId="0" borderId="23" xfId="1" applyNumberFormat="1" applyFont="1" applyFill="1" applyBorder="1" applyAlignment="1">
      <alignment vertical="center"/>
    </xf>
    <xf numFmtId="180" fontId="12" fillId="0" borderId="41" xfId="1" applyNumberFormat="1" applyFont="1" applyFill="1" applyBorder="1" applyAlignment="1">
      <alignment horizontal="right" vertical="center"/>
    </xf>
    <xf numFmtId="181" fontId="12" fillId="0" borderId="41" xfId="1" applyNumberFormat="1" applyFont="1" applyFill="1" applyBorder="1" applyAlignment="1">
      <alignment horizontal="right" vertical="center"/>
    </xf>
    <xf numFmtId="176" fontId="12" fillId="0" borderId="53" xfId="1" applyNumberFormat="1" applyFont="1" applyFill="1" applyBorder="1" applyAlignment="1">
      <alignment vertical="center"/>
    </xf>
    <xf numFmtId="180" fontId="12" fillId="0" borderId="49" xfId="1" applyNumberFormat="1" applyFont="1" applyFill="1" applyBorder="1" applyAlignment="1">
      <alignment horizontal="right" vertical="center"/>
    </xf>
    <xf numFmtId="176" fontId="11" fillId="0" borderId="40" xfId="1" applyNumberFormat="1" applyFont="1" applyFill="1" applyBorder="1" applyAlignment="1">
      <alignment horizontal="left" vertical="center" shrinkToFit="1"/>
    </xf>
    <xf numFmtId="176" fontId="17" fillId="0" borderId="41" xfId="1" applyNumberFormat="1" applyFont="1" applyFill="1" applyBorder="1" applyAlignment="1">
      <alignment horizontal="left" vertical="center" shrinkToFit="1"/>
    </xf>
    <xf numFmtId="176" fontId="17" fillId="0" borderId="38" xfId="1" applyNumberFormat="1" applyFont="1" applyFill="1" applyBorder="1" applyAlignment="1">
      <alignment horizontal="left" vertical="center" shrinkToFit="1"/>
    </xf>
    <xf numFmtId="176" fontId="17" fillId="0" borderId="40" xfId="1" applyNumberFormat="1" applyFont="1" applyFill="1" applyBorder="1" applyAlignment="1">
      <alignment horizontal="left" vertical="center" shrinkToFit="1"/>
    </xf>
    <xf numFmtId="176" fontId="17" fillId="0" borderId="39" xfId="1" applyNumberFormat="1" applyFont="1" applyFill="1" applyBorder="1" applyAlignment="1">
      <alignment horizontal="left" vertical="center" shrinkToFit="1"/>
    </xf>
    <xf numFmtId="176" fontId="17" fillId="0" borderId="49" xfId="1" applyNumberFormat="1" applyFont="1" applyFill="1" applyBorder="1" applyAlignment="1">
      <alignment horizontal="left" vertical="center" shrinkToFit="1"/>
    </xf>
    <xf numFmtId="176" fontId="17" fillId="0" borderId="48" xfId="1" applyNumberFormat="1" applyFont="1" applyFill="1" applyBorder="1">
      <alignment vertical="center"/>
    </xf>
    <xf numFmtId="41" fontId="11" fillId="4" borderId="21" xfId="0" applyNumberFormat="1" applyFont="1" applyFill="1" applyBorder="1" applyAlignment="1">
      <alignment horizontal="center" vertical="center" wrapText="1"/>
    </xf>
    <xf numFmtId="41" fontId="11" fillId="4" borderId="23" xfId="0" applyNumberFormat="1" applyFont="1" applyFill="1" applyBorder="1" applyAlignment="1">
      <alignment horizontal="center" vertical="center" wrapText="1"/>
    </xf>
    <xf numFmtId="41" fontId="11" fillId="4" borderId="41" xfId="0" applyNumberFormat="1" applyFont="1" applyFill="1" applyBorder="1" applyAlignment="1">
      <alignment horizontal="center" vertical="center" wrapText="1"/>
    </xf>
    <xf numFmtId="179" fontId="16" fillId="0" borderId="57" xfId="1" applyNumberFormat="1" applyFont="1" applyFill="1" applyBorder="1" applyAlignment="1">
      <alignment vertical="center"/>
    </xf>
    <xf numFmtId="179" fontId="16" fillId="0" borderId="58" xfId="1" applyNumberFormat="1" applyFont="1" applyFill="1" applyBorder="1" applyAlignment="1">
      <alignment vertical="center"/>
    </xf>
    <xf numFmtId="0" fontId="16" fillId="4" borderId="12" xfId="2" applyFont="1" applyFill="1" applyBorder="1" applyAlignment="1">
      <alignment horizontal="center" vertical="center"/>
    </xf>
    <xf numFmtId="0" fontId="16" fillId="4" borderId="11" xfId="2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179" fontId="12" fillId="0" borderId="21" xfId="1" applyNumberFormat="1" applyFont="1" applyFill="1" applyBorder="1" applyAlignment="1">
      <alignment horizontal="center" vertical="center"/>
    </xf>
    <xf numFmtId="41" fontId="11" fillId="4" borderId="12" xfId="1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left" vertical="center" wrapText="1"/>
    </xf>
    <xf numFmtId="0" fontId="17" fillId="0" borderId="27" xfId="0" applyFont="1" applyFill="1" applyBorder="1" applyAlignment="1">
      <alignment horizontal="left" vertical="center"/>
    </xf>
    <xf numFmtId="0" fontId="17" fillId="0" borderId="8" xfId="0" applyFont="1" applyFill="1" applyBorder="1" applyAlignment="1">
      <alignment horizontal="left" vertical="center"/>
    </xf>
    <xf numFmtId="0" fontId="17" fillId="0" borderId="22" xfId="0" applyFont="1" applyFill="1" applyBorder="1" applyAlignment="1">
      <alignment horizontal="left" vertical="center"/>
    </xf>
    <xf numFmtId="0" fontId="17" fillId="0" borderId="24" xfId="0" applyFont="1" applyFill="1" applyBorder="1" applyAlignment="1">
      <alignment horizontal="left" vertical="center"/>
    </xf>
    <xf numFmtId="0" fontId="17" fillId="0" borderId="22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/>
    </xf>
    <xf numFmtId="0" fontId="17" fillId="0" borderId="26" xfId="0" applyFont="1" applyFill="1" applyBorder="1" applyAlignment="1">
      <alignment horizontal="left" vertical="center"/>
    </xf>
    <xf numFmtId="0" fontId="17" fillId="0" borderId="21" xfId="2" applyFont="1" applyFill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7" fillId="0" borderId="27" xfId="0" applyFont="1" applyFill="1" applyBorder="1" applyAlignment="1">
      <alignment horizontal="left" vertical="center"/>
    </xf>
    <xf numFmtId="0" fontId="17" fillId="0" borderId="28" xfId="0" applyFont="1" applyFill="1" applyBorder="1" applyAlignment="1">
      <alignment horizontal="left" vertical="center" wrapText="1"/>
    </xf>
    <xf numFmtId="177" fontId="17" fillId="0" borderId="20" xfId="2" applyNumberFormat="1" applyFont="1" applyBorder="1" applyAlignment="1">
      <alignment horizontal="right" vertical="center"/>
    </xf>
    <xf numFmtId="177" fontId="17" fillId="0" borderId="27" xfId="2" applyNumberFormat="1" applyFont="1" applyBorder="1" applyAlignment="1">
      <alignment horizontal="right" vertical="center"/>
    </xf>
    <xf numFmtId="0" fontId="17" fillId="0" borderId="10" xfId="0" applyFont="1" applyBorder="1" applyAlignment="1">
      <alignment vertical="center" shrinkToFit="1"/>
    </xf>
    <xf numFmtId="0" fontId="17" fillId="0" borderId="41" xfId="0" applyFont="1" applyBorder="1" applyAlignment="1">
      <alignment vertical="center" shrinkToFit="1"/>
    </xf>
    <xf numFmtId="0" fontId="17" fillId="0" borderId="25" xfId="0" applyFont="1" applyFill="1" applyBorder="1" applyAlignment="1">
      <alignment horizontal="left" vertical="center" shrinkToFit="1"/>
    </xf>
    <xf numFmtId="0" fontId="17" fillId="0" borderId="7" xfId="0" applyFont="1" applyFill="1" applyBorder="1" applyAlignment="1">
      <alignment horizontal="left" vertical="center"/>
    </xf>
    <xf numFmtId="0" fontId="17" fillId="0" borderId="25" xfId="0" applyFont="1" applyBorder="1" applyAlignment="1">
      <alignment horizontal="left" vertical="center" shrinkToFit="1"/>
    </xf>
    <xf numFmtId="0" fontId="12" fillId="0" borderId="20" xfId="0" applyFont="1" applyFill="1" applyBorder="1" applyAlignment="1">
      <alignment horizontal="left" vertical="center" shrinkToFit="1"/>
    </xf>
    <xf numFmtId="0" fontId="12" fillId="0" borderId="22" xfId="0" applyFont="1" applyFill="1" applyBorder="1" applyAlignment="1">
      <alignment horizontal="left" vertical="center" wrapText="1"/>
    </xf>
    <xf numFmtId="0" fontId="12" fillId="0" borderId="22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left" vertical="center" wrapText="1"/>
    </xf>
    <xf numFmtId="0" fontId="12" fillId="0" borderId="24" xfId="0" applyFont="1" applyFill="1" applyBorder="1" applyAlignment="1">
      <alignment horizontal="left" vertical="center"/>
    </xf>
    <xf numFmtId="0" fontId="12" fillId="0" borderId="27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2" fillId="3" borderId="28" xfId="0" applyFont="1" applyFill="1" applyBorder="1">
      <alignment vertical="center"/>
    </xf>
    <xf numFmtId="0" fontId="11" fillId="3" borderId="28" xfId="0" applyFont="1" applyFill="1" applyBorder="1">
      <alignment vertical="center"/>
    </xf>
    <xf numFmtId="0" fontId="12" fillId="3" borderId="46" xfId="0" applyFont="1" applyFill="1" applyBorder="1">
      <alignment vertical="center"/>
    </xf>
    <xf numFmtId="0" fontId="20" fillId="0" borderId="10" xfId="0" applyFont="1" applyBorder="1" applyAlignment="1">
      <alignment horizontal="left" vertical="center"/>
    </xf>
    <xf numFmtId="176" fontId="11" fillId="0" borderId="21" xfId="1" applyNumberFormat="1" applyFont="1" applyFill="1" applyBorder="1" applyAlignment="1">
      <alignment horizontal="right" vertical="center"/>
    </xf>
    <xf numFmtId="176" fontId="11" fillId="0" borderId="41" xfId="1" applyNumberFormat="1" applyFont="1" applyFill="1" applyBorder="1" applyAlignment="1">
      <alignment horizontal="right" vertical="center"/>
    </xf>
    <xf numFmtId="176" fontId="11" fillId="0" borderId="40" xfId="1" applyNumberFormat="1" applyFont="1" applyFill="1" applyBorder="1" applyAlignment="1">
      <alignment horizontal="right" vertical="center" wrapText="1"/>
    </xf>
    <xf numFmtId="176" fontId="11" fillId="0" borderId="27" xfId="1" applyNumberFormat="1" applyFont="1" applyFill="1" applyBorder="1" applyAlignment="1">
      <alignment horizontal="right" vertical="center"/>
    </xf>
    <xf numFmtId="176" fontId="11" fillId="0" borderId="38" xfId="1" applyNumberFormat="1" applyFont="1" applyFill="1" applyBorder="1" applyAlignment="1">
      <alignment horizontal="right" vertical="center"/>
    </xf>
    <xf numFmtId="176" fontId="11" fillId="0" borderId="21" xfId="1" applyNumberFormat="1" applyFont="1" applyFill="1" applyBorder="1">
      <alignment vertical="center"/>
    </xf>
    <xf numFmtId="176" fontId="11" fillId="0" borderId="41" xfId="1" applyNumberFormat="1" applyFont="1" applyFill="1" applyBorder="1">
      <alignment vertical="center"/>
    </xf>
    <xf numFmtId="176" fontId="11" fillId="0" borderId="21" xfId="1" applyNumberFormat="1" applyFont="1" applyFill="1" applyBorder="1" applyAlignment="1">
      <alignment vertical="center"/>
    </xf>
    <xf numFmtId="176" fontId="11" fillId="0" borderId="41" xfId="1" applyNumberFormat="1" applyFont="1" applyFill="1" applyBorder="1" applyAlignment="1">
      <alignment vertical="center"/>
    </xf>
    <xf numFmtId="0" fontId="12" fillId="0" borderId="21" xfId="0" applyFont="1" applyFill="1" applyBorder="1" applyAlignment="1">
      <alignment horizontal="left" vertical="center" wrapText="1"/>
    </xf>
    <xf numFmtId="176" fontId="11" fillId="0" borderId="7" xfId="1" applyNumberFormat="1" applyFont="1" applyFill="1" applyBorder="1" applyAlignment="1">
      <alignment horizontal="right" vertical="center"/>
    </xf>
    <xf numFmtId="176" fontId="11" fillId="0" borderId="40" xfId="1" applyNumberFormat="1" applyFont="1" applyFill="1" applyBorder="1" applyAlignment="1">
      <alignment horizontal="right" vertical="center"/>
    </xf>
    <xf numFmtId="0" fontId="12" fillId="0" borderId="24" xfId="0" applyFont="1" applyFill="1" applyBorder="1" applyAlignment="1">
      <alignment vertical="center"/>
    </xf>
    <xf numFmtId="176" fontId="11" fillId="0" borderId="20" xfId="2" applyNumberFormat="1" applyFont="1" applyFill="1" applyBorder="1" applyAlignment="1">
      <alignment horizontal="right" vertical="center"/>
    </xf>
    <xf numFmtId="176" fontId="11" fillId="0" borderId="41" xfId="2" applyNumberFormat="1" applyFont="1" applyFill="1" applyBorder="1" applyAlignment="1">
      <alignment horizontal="right" vertical="center"/>
    </xf>
    <xf numFmtId="0" fontId="12" fillId="0" borderId="42" xfId="0" applyFont="1" applyFill="1" applyBorder="1" applyAlignment="1">
      <alignment vertical="center"/>
    </xf>
    <xf numFmtId="0" fontId="12" fillId="0" borderId="52" xfId="0" applyFont="1" applyFill="1" applyBorder="1" applyAlignment="1">
      <alignment horizontal="left" vertical="center"/>
    </xf>
    <xf numFmtId="176" fontId="12" fillId="0" borderId="48" xfId="1" applyNumberFormat="1" applyFont="1" applyFill="1" applyBorder="1" applyAlignment="1">
      <alignment vertical="center"/>
    </xf>
    <xf numFmtId="176" fontId="12" fillId="0" borderId="49" xfId="1" applyNumberFormat="1" applyFont="1" applyFill="1" applyBorder="1" applyAlignment="1">
      <alignment vertical="center"/>
    </xf>
    <xf numFmtId="0" fontId="12" fillId="0" borderId="22" xfId="2" applyFont="1" applyFill="1" applyBorder="1" applyAlignment="1">
      <alignment horizontal="left" vertical="center" wrapText="1"/>
    </xf>
    <xf numFmtId="0" fontId="12" fillId="0" borderId="24" xfId="2" applyFont="1" applyFill="1" applyBorder="1" applyAlignment="1">
      <alignment horizontal="left" vertical="center" wrapText="1"/>
    </xf>
    <xf numFmtId="0" fontId="11" fillId="0" borderId="22" xfId="2" applyFont="1" applyFill="1" applyBorder="1" applyAlignment="1">
      <alignment horizontal="left" vertical="center" wrapText="1"/>
    </xf>
    <xf numFmtId="0" fontId="12" fillId="0" borderId="28" xfId="0" applyFont="1" applyFill="1" applyBorder="1" applyAlignment="1">
      <alignment horizontal="left" vertical="center"/>
    </xf>
    <xf numFmtId="0" fontId="12" fillId="0" borderId="46" xfId="0" applyFont="1" applyFill="1" applyBorder="1" applyAlignment="1">
      <alignment horizontal="left" vertical="center"/>
    </xf>
    <xf numFmtId="0" fontId="9" fillId="0" borderId="2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2" fillId="3" borderId="63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0" borderId="45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178" fontId="12" fillId="0" borderId="45" xfId="0" applyNumberFormat="1" applyFont="1" applyFill="1" applyBorder="1" applyAlignment="1">
      <alignment horizontal="center" vertical="center" wrapText="1" shrinkToFit="1"/>
    </xf>
    <xf numFmtId="178" fontId="12" fillId="0" borderId="21" xfId="0" applyNumberFormat="1" applyFont="1" applyFill="1" applyBorder="1" applyAlignment="1">
      <alignment horizontal="center" vertical="center" wrapText="1" shrinkToFit="1"/>
    </xf>
    <xf numFmtId="178" fontId="12" fillId="0" borderId="45" xfId="1" applyNumberFormat="1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12" fillId="0" borderId="52" xfId="0" applyFont="1" applyFill="1" applyBorder="1" applyAlignment="1">
      <alignment horizontal="center" vertical="center" wrapText="1"/>
    </xf>
    <xf numFmtId="178" fontId="12" fillId="0" borderId="45" xfId="0" applyNumberFormat="1" applyFont="1" applyFill="1" applyBorder="1" applyAlignment="1">
      <alignment horizontal="center" vertical="center" shrinkToFit="1"/>
    </xf>
    <xf numFmtId="178" fontId="12" fillId="0" borderId="21" xfId="0" applyNumberFormat="1" applyFont="1" applyFill="1" applyBorder="1" applyAlignment="1">
      <alignment horizontal="center" vertical="center" shrinkToFit="1"/>
    </xf>
    <xf numFmtId="178" fontId="12" fillId="0" borderId="47" xfId="0" applyNumberFormat="1" applyFont="1" applyFill="1" applyBorder="1" applyAlignment="1">
      <alignment horizontal="center" vertical="center" shrinkToFit="1"/>
    </xf>
    <xf numFmtId="178" fontId="12" fillId="0" borderId="48" xfId="0" applyNumberFormat="1" applyFont="1" applyFill="1" applyBorder="1" applyAlignment="1">
      <alignment horizontal="center" vertical="center" shrinkToFit="1"/>
    </xf>
    <xf numFmtId="179" fontId="12" fillId="0" borderId="45" xfId="1" applyNumberFormat="1" applyFont="1" applyFill="1" applyBorder="1" applyAlignment="1">
      <alignment horizontal="center" vertical="center"/>
    </xf>
    <xf numFmtId="179" fontId="12" fillId="0" borderId="21" xfId="1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1" fillId="4" borderId="43" xfId="0" applyFont="1" applyFill="1" applyBorder="1" applyAlignment="1">
      <alignment horizontal="center" vertical="center"/>
    </xf>
    <xf numFmtId="0" fontId="11" fillId="4" borderId="33" xfId="0" applyFont="1" applyFill="1" applyBorder="1" applyAlignment="1">
      <alignment horizontal="center" vertical="center"/>
    </xf>
    <xf numFmtId="0" fontId="11" fillId="4" borderId="50" xfId="0" applyFont="1" applyFill="1" applyBorder="1" applyAlignment="1">
      <alignment horizontal="center" vertical="center"/>
    </xf>
    <xf numFmtId="0" fontId="11" fillId="4" borderId="44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/>
    </xf>
    <xf numFmtId="0" fontId="11" fillId="4" borderId="21" xfId="0" applyFont="1" applyFill="1" applyBorder="1" applyAlignment="1">
      <alignment horizontal="center" vertical="center"/>
    </xf>
    <xf numFmtId="41" fontId="11" fillId="4" borderId="33" xfId="1" applyFont="1" applyFill="1" applyBorder="1" applyAlignment="1">
      <alignment horizontal="center" vertical="center" wrapText="1"/>
    </xf>
    <xf numFmtId="41" fontId="11" fillId="4" borderId="12" xfId="1" applyFont="1" applyFill="1" applyBorder="1" applyAlignment="1">
      <alignment horizontal="center" vertical="center"/>
    </xf>
    <xf numFmtId="41" fontId="11" fillId="4" borderId="54" xfId="1" applyFont="1" applyFill="1" applyBorder="1" applyAlignment="1">
      <alignment horizontal="center" vertical="center" wrapText="1"/>
    </xf>
    <xf numFmtId="41" fontId="11" fillId="4" borderId="55" xfId="1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41" fontId="11" fillId="4" borderId="33" xfId="1" applyFont="1" applyFill="1" applyBorder="1" applyAlignment="1">
      <alignment horizontal="center" vertical="center"/>
    </xf>
    <xf numFmtId="0" fontId="12" fillId="0" borderId="51" xfId="0" applyFont="1" applyFill="1" applyBorder="1" applyAlignment="1">
      <alignment horizontal="center" vertical="center"/>
    </xf>
    <xf numFmtId="0" fontId="12" fillId="0" borderId="52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6" fillId="0" borderId="56" xfId="0" applyFont="1" applyFill="1" applyBorder="1" applyAlignment="1">
      <alignment horizontal="center" vertical="center"/>
    </xf>
    <xf numFmtId="0" fontId="16" fillId="0" borderId="57" xfId="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 shrinkToFit="1"/>
    </xf>
    <xf numFmtId="0" fontId="12" fillId="0" borderId="24" xfId="0" applyFont="1" applyFill="1" applyBorder="1" applyAlignment="1">
      <alignment horizontal="center" vertical="center" shrinkToFit="1"/>
    </xf>
    <xf numFmtId="0" fontId="12" fillId="0" borderId="6" xfId="0" applyFont="1" applyFill="1" applyBorder="1" applyAlignment="1">
      <alignment horizontal="center" vertical="center" shrinkToFit="1"/>
    </xf>
    <xf numFmtId="0" fontId="12" fillId="3" borderId="22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left" vertical="center" wrapText="1"/>
    </xf>
    <xf numFmtId="0" fontId="11" fillId="0" borderId="20" xfId="0" applyFont="1" applyFill="1" applyBorder="1" applyAlignment="1">
      <alignment horizontal="left" vertical="center" wrapText="1"/>
    </xf>
    <xf numFmtId="0" fontId="11" fillId="0" borderId="23" xfId="0" applyFont="1" applyFill="1" applyBorder="1" applyAlignment="1">
      <alignment horizontal="left" vertical="center"/>
    </xf>
    <xf numFmtId="0" fontId="11" fillId="0" borderId="20" xfId="0" applyFont="1" applyFill="1" applyBorder="1" applyAlignment="1">
      <alignment horizontal="left" vertical="center"/>
    </xf>
    <xf numFmtId="0" fontId="12" fillId="0" borderId="22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1" fillId="0" borderId="18" xfId="0" applyFont="1" applyFill="1" applyBorder="1" applyAlignment="1">
      <alignment horizontal="left" vertical="center"/>
    </xf>
    <xf numFmtId="0" fontId="11" fillId="0" borderId="19" xfId="0" applyFont="1" applyFill="1" applyBorder="1" applyAlignment="1">
      <alignment horizontal="left" vertical="center"/>
    </xf>
    <xf numFmtId="0" fontId="12" fillId="0" borderId="22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176" fontId="16" fillId="4" borderId="4" xfId="1" applyNumberFormat="1" applyFont="1" applyFill="1" applyBorder="1" applyAlignment="1">
      <alignment horizontal="center" vertical="center" wrapText="1"/>
    </xf>
    <xf numFmtId="176" fontId="16" fillId="4" borderId="13" xfId="1" applyNumberFormat="1" applyFont="1" applyFill="1" applyBorder="1" applyAlignment="1">
      <alignment horizontal="center" vertical="center" wrapText="1"/>
    </xf>
    <xf numFmtId="176" fontId="16" fillId="4" borderId="59" xfId="1" applyNumberFormat="1" applyFont="1" applyFill="1" applyBorder="1" applyAlignment="1">
      <alignment horizontal="center" vertical="center" wrapText="1"/>
    </xf>
    <xf numFmtId="176" fontId="16" fillId="4" borderId="60" xfId="1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left" vertical="center"/>
    </xf>
    <xf numFmtId="0" fontId="11" fillId="0" borderId="24" xfId="0" applyFont="1" applyFill="1" applyBorder="1" applyAlignment="1">
      <alignment horizontal="left" vertical="center"/>
    </xf>
    <xf numFmtId="0" fontId="11" fillId="0" borderId="25" xfId="0" applyFont="1" applyFill="1" applyBorder="1" applyAlignment="1">
      <alignment horizontal="left" vertical="center"/>
    </xf>
    <xf numFmtId="0" fontId="11" fillId="0" borderId="26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left" vertical="center" wrapText="1"/>
    </xf>
    <xf numFmtId="0" fontId="11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 wrapText="1"/>
    </xf>
    <xf numFmtId="0" fontId="11" fillId="0" borderId="18" xfId="2" applyFont="1" applyFill="1" applyBorder="1" applyAlignment="1">
      <alignment horizontal="left" vertical="center" wrapText="1"/>
    </xf>
    <xf numFmtId="0" fontId="11" fillId="0" borderId="19" xfId="2" applyFont="1" applyFill="1" applyBorder="1" applyAlignment="1">
      <alignment horizontal="left" vertical="center" wrapText="1"/>
    </xf>
    <xf numFmtId="0" fontId="11" fillId="0" borderId="20" xfId="2" applyFont="1" applyFill="1" applyBorder="1" applyAlignment="1">
      <alignment horizontal="left" vertical="center" wrapText="1"/>
    </xf>
    <xf numFmtId="0" fontId="11" fillId="0" borderId="23" xfId="2" applyFont="1" applyFill="1" applyBorder="1" applyAlignment="1">
      <alignment horizontal="left" vertical="center"/>
    </xf>
    <xf numFmtId="0" fontId="11" fillId="0" borderId="20" xfId="2" applyFont="1" applyFill="1" applyBorder="1" applyAlignment="1">
      <alignment horizontal="left" vertical="center"/>
    </xf>
    <xf numFmtId="0" fontId="11" fillId="0" borderId="21" xfId="2" applyFont="1" applyFill="1" applyBorder="1" applyAlignment="1">
      <alignment horizontal="left" vertical="center"/>
    </xf>
    <xf numFmtId="0" fontId="11" fillId="0" borderId="45" xfId="2" applyFont="1" applyFill="1" applyBorder="1" applyAlignment="1">
      <alignment horizontal="left" vertical="center" wrapText="1"/>
    </xf>
    <xf numFmtId="0" fontId="11" fillId="0" borderId="21" xfId="2" applyFont="1" applyFill="1" applyBorder="1" applyAlignment="1">
      <alignment horizontal="left" vertical="center" wrapText="1"/>
    </xf>
    <xf numFmtId="176" fontId="16" fillId="4" borderId="60" xfId="1" applyNumberFormat="1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7" fillId="4" borderId="2" xfId="0" applyFont="1" applyFill="1" applyBorder="1">
      <alignment vertical="center"/>
    </xf>
    <xf numFmtId="0" fontId="17" fillId="4" borderId="3" xfId="0" applyFont="1" applyFill="1" applyBorder="1">
      <alignment vertical="center"/>
    </xf>
    <xf numFmtId="176" fontId="11" fillId="4" borderId="4" xfId="1" applyNumberFormat="1" applyFont="1" applyFill="1" applyBorder="1" applyAlignment="1">
      <alignment horizontal="center" vertical="center" wrapText="1"/>
    </xf>
    <xf numFmtId="176" fontId="11" fillId="4" borderId="8" xfId="1" applyNumberFormat="1" applyFont="1" applyFill="1" applyBorder="1" applyAlignment="1">
      <alignment horizontal="center" vertical="center"/>
    </xf>
    <xf numFmtId="176" fontId="11" fillId="4" borderId="13" xfId="1" applyNumberFormat="1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76" fontId="11" fillId="4" borderId="59" xfId="1" applyNumberFormat="1" applyFont="1" applyFill="1" applyBorder="1" applyAlignment="1">
      <alignment horizontal="center" vertical="center" shrinkToFit="1"/>
    </xf>
    <xf numFmtId="176" fontId="11" fillId="4" borderId="39" xfId="1" applyNumberFormat="1" applyFont="1" applyFill="1" applyBorder="1" applyAlignment="1">
      <alignment horizontal="center" vertical="center" shrinkToFit="1"/>
    </xf>
    <xf numFmtId="176" fontId="11" fillId="4" borderId="60" xfId="1" applyNumberFormat="1" applyFont="1" applyFill="1" applyBorder="1" applyAlignment="1">
      <alignment horizontal="center" vertical="center" shrinkToFit="1"/>
    </xf>
    <xf numFmtId="176" fontId="11" fillId="4" borderId="8" xfId="1" applyNumberFormat="1" applyFont="1" applyFill="1" applyBorder="1" applyAlignment="1">
      <alignment horizontal="center" vertical="center" wrapText="1"/>
    </xf>
    <xf numFmtId="176" fontId="11" fillId="4" borderId="13" xfId="1" applyNumberFormat="1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left" vertical="center" wrapText="1"/>
    </xf>
    <xf numFmtId="0" fontId="17" fillId="0" borderId="20" xfId="0" applyFont="1" applyFill="1" applyBorder="1" applyAlignment="1">
      <alignment horizontal="left" vertical="center" wrapText="1"/>
    </xf>
    <xf numFmtId="0" fontId="17" fillId="0" borderId="14" xfId="0" applyFont="1" applyFill="1" applyBorder="1" applyAlignment="1">
      <alignment horizontal="left" vertical="center" wrapText="1"/>
    </xf>
    <xf numFmtId="0" fontId="17" fillId="0" borderId="15" xfId="0" applyFont="1" applyFill="1" applyBorder="1" applyAlignment="1">
      <alignment horizontal="left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/>
    </xf>
    <xf numFmtId="0" fontId="17" fillId="0" borderId="20" xfId="0" applyFont="1" applyFill="1" applyBorder="1" applyAlignment="1">
      <alignment horizontal="left" vertical="center"/>
    </xf>
    <xf numFmtId="0" fontId="17" fillId="0" borderId="27" xfId="0" applyFont="1" applyFill="1" applyBorder="1" applyAlignment="1">
      <alignment horizontal="left" vertical="center"/>
    </xf>
    <xf numFmtId="0" fontId="17" fillId="0" borderId="8" xfId="0" applyFont="1" applyFill="1" applyBorder="1" applyAlignment="1">
      <alignment horizontal="left" vertical="center"/>
    </xf>
    <xf numFmtId="0" fontId="17" fillId="0" borderId="18" xfId="0" applyFont="1" applyFill="1" applyBorder="1" applyAlignment="1">
      <alignment horizontal="left" vertical="center" wrapText="1"/>
    </xf>
    <xf numFmtId="0" fontId="17" fillId="0" borderId="19" xfId="0" applyFont="1" applyFill="1" applyBorder="1" applyAlignment="1">
      <alignment horizontal="left" vertical="center"/>
    </xf>
    <xf numFmtId="0" fontId="17" fillId="0" borderId="18" xfId="0" applyFont="1" applyFill="1" applyBorder="1" applyAlignment="1">
      <alignment horizontal="left" vertical="center"/>
    </xf>
    <xf numFmtId="0" fontId="17" fillId="0" borderId="22" xfId="0" applyFont="1" applyFill="1" applyBorder="1" applyAlignment="1">
      <alignment horizontal="left" vertical="center"/>
    </xf>
    <xf numFmtId="0" fontId="17" fillId="0" borderId="24" xfId="0" applyFont="1" applyFill="1" applyBorder="1" applyAlignment="1">
      <alignment horizontal="left" vertical="center"/>
    </xf>
    <xf numFmtId="0" fontId="17" fillId="0" borderId="22" xfId="0" applyFont="1" applyFill="1" applyBorder="1" applyAlignment="1">
      <alignment horizontal="left" vertical="center" wrapText="1"/>
    </xf>
    <xf numFmtId="0" fontId="17" fillId="0" borderId="28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/>
    </xf>
    <xf numFmtId="0" fontId="12" fillId="0" borderId="18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6" xfId="0" applyFont="1" applyFill="1" applyBorder="1" applyAlignment="1">
      <alignment horizontal="left" vertical="center"/>
    </xf>
    <xf numFmtId="0" fontId="16" fillId="4" borderId="2" xfId="0" applyFont="1" applyFill="1" applyBorder="1">
      <alignment vertical="center"/>
    </xf>
    <xf numFmtId="0" fontId="16" fillId="4" borderId="3" xfId="0" applyFont="1" applyFill="1" applyBorder="1">
      <alignment vertical="center"/>
    </xf>
    <xf numFmtId="176" fontId="16" fillId="4" borderId="32" xfId="1" applyNumberFormat="1" applyFont="1" applyFill="1" applyBorder="1" applyAlignment="1">
      <alignment horizontal="center" vertical="center" wrapText="1"/>
    </xf>
    <xf numFmtId="176" fontId="16" fillId="4" borderId="34" xfId="1" applyNumberFormat="1" applyFont="1" applyFill="1" applyBorder="1" applyAlignment="1">
      <alignment horizontal="center" vertical="center" wrapText="1"/>
    </xf>
    <xf numFmtId="0" fontId="16" fillId="4" borderId="59" xfId="0" applyFont="1" applyFill="1" applyBorder="1" applyAlignment="1">
      <alignment horizontal="center" vertical="center" shrinkToFit="1"/>
    </xf>
    <xf numFmtId="0" fontId="16" fillId="4" borderId="60" xfId="0" applyFont="1" applyFill="1" applyBorder="1" applyAlignment="1">
      <alignment horizontal="center" vertical="center" shrinkToFit="1"/>
    </xf>
    <xf numFmtId="0" fontId="17" fillId="0" borderId="45" xfId="0" applyFont="1" applyFill="1" applyBorder="1" applyAlignment="1">
      <alignment horizontal="left" vertical="center"/>
    </xf>
    <xf numFmtId="0" fontId="17" fillId="0" borderId="21" xfId="2" applyFont="1" applyFill="1" applyBorder="1" applyAlignment="1">
      <alignment horizontal="left" vertical="center"/>
    </xf>
    <xf numFmtId="0" fontId="17" fillId="0" borderId="45" xfId="2" applyFont="1" applyFill="1" applyBorder="1" applyAlignment="1">
      <alignment horizontal="left" vertical="center" wrapText="1"/>
    </xf>
    <xf numFmtId="0" fontId="17" fillId="0" borderId="21" xfId="2" applyFont="1" applyFill="1" applyBorder="1" applyAlignment="1">
      <alignment horizontal="left" vertical="center" wrapText="1"/>
    </xf>
    <xf numFmtId="0" fontId="17" fillId="0" borderId="18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17" fillId="0" borderId="20" xfId="2" applyFont="1" applyFill="1" applyBorder="1" applyAlignment="1">
      <alignment horizontal="left" vertical="center" wrapText="1"/>
    </xf>
    <xf numFmtId="0" fontId="17" fillId="0" borderId="23" xfId="2" applyFont="1" applyFill="1" applyBorder="1" applyAlignment="1">
      <alignment horizontal="left" vertical="center"/>
    </xf>
    <xf numFmtId="0" fontId="17" fillId="0" borderId="20" xfId="2" applyFont="1" applyFill="1" applyBorder="1" applyAlignment="1">
      <alignment horizontal="left" vertical="center"/>
    </xf>
    <xf numFmtId="0" fontId="17" fillId="0" borderId="17" xfId="2" applyFont="1" applyFill="1" applyBorder="1" applyAlignment="1">
      <alignment horizontal="left" vertical="center"/>
    </xf>
    <xf numFmtId="0" fontId="17" fillId="0" borderId="16" xfId="2" applyFont="1" applyFill="1" applyBorder="1" applyAlignment="1">
      <alignment horizontal="left" vertical="center"/>
    </xf>
  </cellXfs>
  <cellStyles count="13">
    <cellStyle name="백분율 2" xfId="3" xr:uid="{00000000-0005-0000-0000-000000000000}"/>
    <cellStyle name="백분율 3" xfId="4" xr:uid="{00000000-0005-0000-0000-000001000000}"/>
    <cellStyle name="백분율 3 2" xfId="5" xr:uid="{00000000-0005-0000-0000-000002000000}"/>
    <cellStyle name="백분율 3 2 2" xfId="6" xr:uid="{00000000-0005-0000-0000-000003000000}"/>
    <cellStyle name="백분율 3 2 2 2" xfId="11" xr:uid="{00000000-0005-0000-0000-000004000000}"/>
    <cellStyle name="백분율 4" xfId="9" xr:uid="{00000000-0005-0000-0000-000005000000}"/>
    <cellStyle name="쉼표 [0]" xfId="1" builtinId="6"/>
    <cellStyle name="쉼표 [0] 2" xfId="8" xr:uid="{00000000-0005-0000-0000-000007000000}"/>
    <cellStyle name="쉼표 [0] 3" xfId="10" xr:uid="{00000000-0005-0000-0000-000008000000}"/>
    <cellStyle name="표준" xfId="0" builtinId="0"/>
    <cellStyle name="표준 2" xfId="7" xr:uid="{00000000-0005-0000-0000-00000A000000}"/>
    <cellStyle name="표준 2 2" xfId="12" xr:uid="{00000000-0005-0000-0000-00000B000000}"/>
    <cellStyle name="표준 3" xfId="2" xr:uid="{00000000-0005-0000-0000-00000C000000}"/>
  </cellStyles>
  <dxfs count="0"/>
  <tableStyles count="0" defaultTableStyle="TableStyleMedium2" defaultPivotStyle="PivotStyleLight16"/>
  <colors>
    <mruColors>
      <color rgb="FF9A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32"/>
  <sheetViews>
    <sheetView showGridLines="0" tabSelected="1" view="pageBreakPreview" zoomScale="70" zoomScaleNormal="85" zoomScaleSheetLayoutView="70" workbookViewId="0">
      <selection activeCell="A3" sqref="A3:B3"/>
    </sheetView>
  </sheetViews>
  <sheetFormatPr defaultRowHeight="19.5" x14ac:dyDescent="0.15"/>
  <cols>
    <col min="1" max="1" width="4.44140625" style="7" customWidth="1"/>
    <col min="2" max="2" width="118" style="8" customWidth="1"/>
    <col min="3" max="3" width="8.88671875" style="11"/>
    <col min="4" max="4" width="12.6640625" style="11" bestFit="1" customWidth="1"/>
    <col min="5" max="34" width="8.88671875" style="11"/>
    <col min="35" max="242" width="8.88671875" style="7"/>
    <col min="243" max="243" width="2.6640625" style="7" customWidth="1"/>
    <col min="244" max="244" width="3.109375" style="7" customWidth="1"/>
    <col min="245" max="250" width="10.77734375" style="7" customWidth="1"/>
    <col min="251" max="251" width="15.109375" style="7" customWidth="1"/>
    <col min="252" max="252" width="35.109375" style="7" customWidth="1"/>
    <col min="253" max="253" width="3.5546875" style="7" customWidth="1"/>
    <col min="254" max="498" width="8.88671875" style="7"/>
    <col min="499" max="499" width="2.6640625" style="7" customWidth="1"/>
    <col min="500" max="500" width="3.109375" style="7" customWidth="1"/>
    <col min="501" max="506" width="10.77734375" style="7" customWidth="1"/>
    <col min="507" max="507" width="15.109375" style="7" customWidth="1"/>
    <col min="508" max="508" width="35.109375" style="7" customWidth="1"/>
    <col min="509" max="509" width="3.5546875" style="7" customWidth="1"/>
    <col min="510" max="754" width="8.88671875" style="7"/>
    <col min="755" max="755" width="2.6640625" style="7" customWidth="1"/>
    <col min="756" max="756" width="3.109375" style="7" customWidth="1"/>
    <col min="757" max="762" width="10.77734375" style="7" customWidth="1"/>
    <col min="763" max="763" width="15.109375" style="7" customWidth="1"/>
    <col min="764" max="764" width="35.109375" style="7" customWidth="1"/>
    <col min="765" max="765" width="3.5546875" style="7" customWidth="1"/>
    <col min="766" max="1010" width="8.88671875" style="7"/>
    <col min="1011" max="1011" width="2.6640625" style="7" customWidth="1"/>
    <col min="1012" max="1012" width="3.109375" style="7" customWidth="1"/>
    <col min="1013" max="1018" width="10.77734375" style="7" customWidth="1"/>
    <col min="1019" max="1019" width="15.109375" style="7" customWidth="1"/>
    <col min="1020" max="1020" width="35.109375" style="7" customWidth="1"/>
    <col min="1021" max="1021" width="3.5546875" style="7" customWidth="1"/>
    <col min="1022" max="1266" width="8.88671875" style="7"/>
    <col min="1267" max="1267" width="2.6640625" style="7" customWidth="1"/>
    <col min="1268" max="1268" width="3.109375" style="7" customWidth="1"/>
    <col min="1269" max="1274" width="10.77734375" style="7" customWidth="1"/>
    <col min="1275" max="1275" width="15.109375" style="7" customWidth="1"/>
    <col min="1276" max="1276" width="35.109375" style="7" customWidth="1"/>
    <col min="1277" max="1277" width="3.5546875" style="7" customWidth="1"/>
    <col min="1278" max="1522" width="8.88671875" style="7"/>
    <col min="1523" max="1523" width="2.6640625" style="7" customWidth="1"/>
    <col min="1524" max="1524" width="3.109375" style="7" customWidth="1"/>
    <col min="1525" max="1530" width="10.77734375" style="7" customWidth="1"/>
    <col min="1531" max="1531" width="15.109375" style="7" customWidth="1"/>
    <col min="1532" max="1532" width="35.109375" style="7" customWidth="1"/>
    <col min="1533" max="1533" width="3.5546875" style="7" customWidth="1"/>
    <col min="1534" max="1778" width="8.88671875" style="7"/>
    <col min="1779" max="1779" width="2.6640625" style="7" customWidth="1"/>
    <col min="1780" max="1780" width="3.109375" style="7" customWidth="1"/>
    <col min="1781" max="1786" width="10.77734375" style="7" customWidth="1"/>
    <col min="1787" max="1787" width="15.109375" style="7" customWidth="1"/>
    <col min="1788" max="1788" width="35.109375" style="7" customWidth="1"/>
    <col min="1789" max="1789" width="3.5546875" style="7" customWidth="1"/>
    <col min="1790" max="2034" width="8.88671875" style="7"/>
    <col min="2035" max="2035" width="2.6640625" style="7" customWidth="1"/>
    <col min="2036" max="2036" width="3.109375" style="7" customWidth="1"/>
    <col min="2037" max="2042" width="10.77734375" style="7" customWidth="1"/>
    <col min="2043" max="2043" width="15.109375" style="7" customWidth="1"/>
    <col min="2044" max="2044" width="35.109375" style="7" customWidth="1"/>
    <col min="2045" max="2045" width="3.5546875" style="7" customWidth="1"/>
    <col min="2046" max="2290" width="8.88671875" style="7"/>
    <col min="2291" max="2291" width="2.6640625" style="7" customWidth="1"/>
    <col min="2292" max="2292" width="3.109375" style="7" customWidth="1"/>
    <col min="2293" max="2298" width="10.77734375" style="7" customWidth="1"/>
    <col min="2299" max="2299" width="15.109375" style="7" customWidth="1"/>
    <col min="2300" max="2300" width="35.109375" style="7" customWidth="1"/>
    <col min="2301" max="2301" width="3.5546875" style="7" customWidth="1"/>
    <col min="2302" max="2546" width="8.88671875" style="7"/>
    <col min="2547" max="2547" width="2.6640625" style="7" customWidth="1"/>
    <col min="2548" max="2548" width="3.109375" style="7" customWidth="1"/>
    <col min="2549" max="2554" width="10.77734375" style="7" customWidth="1"/>
    <col min="2555" max="2555" width="15.109375" style="7" customWidth="1"/>
    <col min="2556" max="2556" width="35.109375" style="7" customWidth="1"/>
    <col min="2557" max="2557" width="3.5546875" style="7" customWidth="1"/>
    <col min="2558" max="2802" width="8.88671875" style="7"/>
    <col min="2803" max="2803" width="2.6640625" style="7" customWidth="1"/>
    <col min="2804" max="2804" width="3.109375" style="7" customWidth="1"/>
    <col min="2805" max="2810" width="10.77734375" style="7" customWidth="1"/>
    <col min="2811" max="2811" width="15.109375" style="7" customWidth="1"/>
    <col min="2812" max="2812" width="35.109375" style="7" customWidth="1"/>
    <col min="2813" max="2813" width="3.5546875" style="7" customWidth="1"/>
    <col min="2814" max="3058" width="8.88671875" style="7"/>
    <col min="3059" max="3059" width="2.6640625" style="7" customWidth="1"/>
    <col min="3060" max="3060" width="3.109375" style="7" customWidth="1"/>
    <col min="3061" max="3066" width="10.77734375" style="7" customWidth="1"/>
    <col min="3067" max="3067" width="15.109375" style="7" customWidth="1"/>
    <col min="3068" max="3068" width="35.109375" style="7" customWidth="1"/>
    <col min="3069" max="3069" width="3.5546875" style="7" customWidth="1"/>
    <col min="3070" max="3314" width="8.88671875" style="7"/>
    <col min="3315" max="3315" width="2.6640625" style="7" customWidth="1"/>
    <col min="3316" max="3316" width="3.109375" style="7" customWidth="1"/>
    <col min="3317" max="3322" width="10.77734375" style="7" customWidth="1"/>
    <col min="3323" max="3323" width="15.109375" style="7" customWidth="1"/>
    <col min="3324" max="3324" width="35.109375" style="7" customWidth="1"/>
    <col min="3325" max="3325" width="3.5546875" style="7" customWidth="1"/>
    <col min="3326" max="3570" width="8.88671875" style="7"/>
    <col min="3571" max="3571" width="2.6640625" style="7" customWidth="1"/>
    <col min="3572" max="3572" width="3.109375" style="7" customWidth="1"/>
    <col min="3573" max="3578" width="10.77734375" style="7" customWidth="1"/>
    <col min="3579" max="3579" width="15.109375" style="7" customWidth="1"/>
    <col min="3580" max="3580" width="35.109375" style="7" customWidth="1"/>
    <col min="3581" max="3581" width="3.5546875" style="7" customWidth="1"/>
    <col min="3582" max="3826" width="8.88671875" style="7"/>
    <col min="3827" max="3827" width="2.6640625" style="7" customWidth="1"/>
    <col min="3828" max="3828" width="3.109375" style="7" customWidth="1"/>
    <col min="3829" max="3834" width="10.77734375" style="7" customWidth="1"/>
    <col min="3835" max="3835" width="15.109375" style="7" customWidth="1"/>
    <col min="3836" max="3836" width="35.109375" style="7" customWidth="1"/>
    <col min="3837" max="3837" width="3.5546875" style="7" customWidth="1"/>
    <col min="3838" max="4082" width="8.88671875" style="7"/>
    <col min="4083" max="4083" width="2.6640625" style="7" customWidth="1"/>
    <col min="4084" max="4084" width="3.109375" style="7" customWidth="1"/>
    <col min="4085" max="4090" width="10.77734375" style="7" customWidth="1"/>
    <col min="4091" max="4091" width="15.109375" style="7" customWidth="1"/>
    <col min="4092" max="4092" width="35.109375" style="7" customWidth="1"/>
    <col min="4093" max="4093" width="3.5546875" style="7" customWidth="1"/>
    <col min="4094" max="4338" width="8.88671875" style="7"/>
    <col min="4339" max="4339" width="2.6640625" style="7" customWidth="1"/>
    <col min="4340" max="4340" width="3.109375" style="7" customWidth="1"/>
    <col min="4341" max="4346" width="10.77734375" style="7" customWidth="1"/>
    <col min="4347" max="4347" width="15.109375" style="7" customWidth="1"/>
    <col min="4348" max="4348" width="35.109375" style="7" customWidth="1"/>
    <col min="4349" max="4349" width="3.5546875" style="7" customWidth="1"/>
    <col min="4350" max="4594" width="8.88671875" style="7"/>
    <col min="4595" max="4595" width="2.6640625" style="7" customWidth="1"/>
    <col min="4596" max="4596" width="3.109375" style="7" customWidth="1"/>
    <col min="4597" max="4602" width="10.77734375" style="7" customWidth="1"/>
    <col min="4603" max="4603" width="15.109375" style="7" customWidth="1"/>
    <col min="4604" max="4604" width="35.109375" style="7" customWidth="1"/>
    <col min="4605" max="4605" width="3.5546875" style="7" customWidth="1"/>
    <col min="4606" max="4850" width="8.88671875" style="7"/>
    <col min="4851" max="4851" width="2.6640625" style="7" customWidth="1"/>
    <col min="4852" max="4852" width="3.109375" style="7" customWidth="1"/>
    <col min="4853" max="4858" width="10.77734375" style="7" customWidth="1"/>
    <col min="4859" max="4859" width="15.109375" style="7" customWidth="1"/>
    <col min="4860" max="4860" width="35.109375" style="7" customWidth="1"/>
    <col min="4861" max="4861" width="3.5546875" style="7" customWidth="1"/>
    <col min="4862" max="5106" width="8.88671875" style="7"/>
    <col min="5107" max="5107" width="2.6640625" style="7" customWidth="1"/>
    <col min="5108" max="5108" width="3.109375" style="7" customWidth="1"/>
    <col min="5109" max="5114" width="10.77734375" style="7" customWidth="1"/>
    <col min="5115" max="5115" width="15.109375" style="7" customWidth="1"/>
    <col min="5116" max="5116" width="35.109375" style="7" customWidth="1"/>
    <col min="5117" max="5117" width="3.5546875" style="7" customWidth="1"/>
    <col min="5118" max="5362" width="8.88671875" style="7"/>
    <col min="5363" max="5363" width="2.6640625" style="7" customWidth="1"/>
    <col min="5364" max="5364" width="3.109375" style="7" customWidth="1"/>
    <col min="5365" max="5370" width="10.77734375" style="7" customWidth="1"/>
    <col min="5371" max="5371" width="15.109375" style="7" customWidth="1"/>
    <col min="5372" max="5372" width="35.109375" style="7" customWidth="1"/>
    <col min="5373" max="5373" width="3.5546875" style="7" customWidth="1"/>
    <col min="5374" max="5618" width="8.88671875" style="7"/>
    <col min="5619" max="5619" width="2.6640625" style="7" customWidth="1"/>
    <col min="5620" max="5620" width="3.109375" style="7" customWidth="1"/>
    <col min="5621" max="5626" width="10.77734375" style="7" customWidth="1"/>
    <col min="5627" max="5627" width="15.109375" style="7" customWidth="1"/>
    <col min="5628" max="5628" width="35.109375" style="7" customWidth="1"/>
    <col min="5629" max="5629" width="3.5546875" style="7" customWidth="1"/>
    <col min="5630" max="5874" width="8.88671875" style="7"/>
    <col min="5875" max="5875" width="2.6640625" style="7" customWidth="1"/>
    <col min="5876" max="5876" width="3.109375" style="7" customWidth="1"/>
    <col min="5877" max="5882" width="10.77734375" style="7" customWidth="1"/>
    <col min="5883" max="5883" width="15.109375" style="7" customWidth="1"/>
    <col min="5884" max="5884" width="35.109375" style="7" customWidth="1"/>
    <col min="5885" max="5885" width="3.5546875" style="7" customWidth="1"/>
    <col min="5886" max="6130" width="8.88671875" style="7"/>
    <col min="6131" max="6131" width="2.6640625" style="7" customWidth="1"/>
    <col min="6132" max="6132" width="3.109375" style="7" customWidth="1"/>
    <col min="6133" max="6138" width="10.77734375" style="7" customWidth="1"/>
    <col min="6139" max="6139" width="15.109375" style="7" customWidth="1"/>
    <col min="6140" max="6140" width="35.109375" style="7" customWidth="1"/>
    <col min="6141" max="6141" width="3.5546875" style="7" customWidth="1"/>
    <col min="6142" max="6386" width="8.88671875" style="7"/>
    <col min="6387" max="6387" width="2.6640625" style="7" customWidth="1"/>
    <col min="6388" max="6388" width="3.109375" style="7" customWidth="1"/>
    <col min="6389" max="6394" width="10.77734375" style="7" customWidth="1"/>
    <col min="6395" max="6395" width="15.109375" style="7" customWidth="1"/>
    <col min="6396" max="6396" width="35.109375" style="7" customWidth="1"/>
    <col min="6397" max="6397" width="3.5546875" style="7" customWidth="1"/>
    <col min="6398" max="6642" width="8.88671875" style="7"/>
    <col min="6643" max="6643" width="2.6640625" style="7" customWidth="1"/>
    <col min="6644" max="6644" width="3.109375" style="7" customWidth="1"/>
    <col min="6645" max="6650" width="10.77734375" style="7" customWidth="1"/>
    <col min="6651" max="6651" width="15.109375" style="7" customWidth="1"/>
    <col min="6652" max="6652" width="35.109375" style="7" customWidth="1"/>
    <col min="6653" max="6653" width="3.5546875" style="7" customWidth="1"/>
    <col min="6654" max="6898" width="8.88671875" style="7"/>
    <col min="6899" max="6899" width="2.6640625" style="7" customWidth="1"/>
    <col min="6900" max="6900" width="3.109375" style="7" customWidth="1"/>
    <col min="6901" max="6906" width="10.77734375" style="7" customWidth="1"/>
    <col min="6907" max="6907" width="15.109375" style="7" customWidth="1"/>
    <col min="6908" max="6908" width="35.109375" style="7" customWidth="1"/>
    <col min="6909" max="6909" width="3.5546875" style="7" customWidth="1"/>
    <col min="6910" max="7154" width="8.88671875" style="7"/>
    <col min="7155" max="7155" width="2.6640625" style="7" customWidth="1"/>
    <col min="7156" max="7156" width="3.109375" style="7" customWidth="1"/>
    <col min="7157" max="7162" width="10.77734375" style="7" customWidth="1"/>
    <col min="7163" max="7163" width="15.109375" style="7" customWidth="1"/>
    <col min="7164" max="7164" width="35.109375" style="7" customWidth="1"/>
    <col min="7165" max="7165" width="3.5546875" style="7" customWidth="1"/>
    <col min="7166" max="7410" width="8.88671875" style="7"/>
    <col min="7411" max="7411" width="2.6640625" style="7" customWidth="1"/>
    <col min="7412" max="7412" width="3.109375" style="7" customWidth="1"/>
    <col min="7413" max="7418" width="10.77734375" style="7" customWidth="1"/>
    <col min="7419" max="7419" width="15.109375" style="7" customWidth="1"/>
    <col min="7420" max="7420" width="35.109375" style="7" customWidth="1"/>
    <col min="7421" max="7421" width="3.5546875" style="7" customWidth="1"/>
    <col min="7422" max="7666" width="8.88671875" style="7"/>
    <col min="7667" max="7667" width="2.6640625" style="7" customWidth="1"/>
    <col min="7668" max="7668" width="3.109375" style="7" customWidth="1"/>
    <col min="7669" max="7674" width="10.77734375" style="7" customWidth="1"/>
    <col min="7675" max="7675" width="15.109375" style="7" customWidth="1"/>
    <col min="7676" max="7676" width="35.109375" style="7" customWidth="1"/>
    <col min="7677" max="7677" width="3.5546875" style="7" customWidth="1"/>
    <col min="7678" max="7922" width="8.88671875" style="7"/>
    <col min="7923" max="7923" width="2.6640625" style="7" customWidth="1"/>
    <col min="7924" max="7924" width="3.109375" style="7" customWidth="1"/>
    <col min="7925" max="7930" width="10.77734375" style="7" customWidth="1"/>
    <col min="7931" max="7931" width="15.109375" style="7" customWidth="1"/>
    <col min="7932" max="7932" width="35.109375" style="7" customWidth="1"/>
    <col min="7933" max="7933" width="3.5546875" style="7" customWidth="1"/>
    <col min="7934" max="8178" width="8.88671875" style="7"/>
    <col min="8179" max="8179" width="2.6640625" style="7" customWidth="1"/>
    <col min="8180" max="8180" width="3.109375" style="7" customWidth="1"/>
    <col min="8181" max="8186" width="10.77734375" style="7" customWidth="1"/>
    <col min="8187" max="8187" width="15.109375" style="7" customWidth="1"/>
    <col min="8188" max="8188" width="35.109375" style="7" customWidth="1"/>
    <col min="8189" max="8189" width="3.5546875" style="7" customWidth="1"/>
    <col min="8190" max="8434" width="8.88671875" style="7"/>
    <col min="8435" max="8435" width="2.6640625" style="7" customWidth="1"/>
    <col min="8436" max="8436" width="3.109375" style="7" customWidth="1"/>
    <col min="8437" max="8442" width="10.77734375" style="7" customWidth="1"/>
    <col min="8443" max="8443" width="15.109375" style="7" customWidth="1"/>
    <col min="8444" max="8444" width="35.109375" style="7" customWidth="1"/>
    <col min="8445" max="8445" width="3.5546875" style="7" customWidth="1"/>
    <col min="8446" max="8690" width="8.88671875" style="7"/>
    <col min="8691" max="8691" width="2.6640625" style="7" customWidth="1"/>
    <col min="8692" max="8692" width="3.109375" style="7" customWidth="1"/>
    <col min="8693" max="8698" width="10.77734375" style="7" customWidth="1"/>
    <col min="8699" max="8699" width="15.109375" style="7" customWidth="1"/>
    <col min="8700" max="8700" width="35.109375" style="7" customWidth="1"/>
    <col min="8701" max="8701" width="3.5546875" style="7" customWidth="1"/>
    <col min="8702" max="8946" width="8.88671875" style="7"/>
    <col min="8947" max="8947" width="2.6640625" style="7" customWidth="1"/>
    <col min="8948" max="8948" width="3.109375" style="7" customWidth="1"/>
    <col min="8949" max="8954" width="10.77734375" style="7" customWidth="1"/>
    <col min="8955" max="8955" width="15.109375" style="7" customWidth="1"/>
    <col min="8956" max="8956" width="35.109375" style="7" customWidth="1"/>
    <col min="8957" max="8957" width="3.5546875" style="7" customWidth="1"/>
    <col min="8958" max="9202" width="8.88671875" style="7"/>
    <col min="9203" max="9203" width="2.6640625" style="7" customWidth="1"/>
    <col min="9204" max="9204" width="3.109375" style="7" customWidth="1"/>
    <col min="9205" max="9210" width="10.77734375" style="7" customWidth="1"/>
    <col min="9211" max="9211" width="15.109375" style="7" customWidth="1"/>
    <col min="9212" max="9212" width="35.109375" style="7" customWidth="1"/>
    <col min="9213" max="9213" width="3.5546875" style="7" customWidth="1"/>
    <col min="9214" max="9458" width="8.88671875" style="7"/>
    <col min="9459" max="9459" width="2.6640625" style="7" customWidth="1"/>
    <col min="9460" max="9460" width="3.109375" style="7" customWidth="1"/>
    <col min="9461" max="9466" width="10.77734375" style="7" customWidth="1"/>
    <col min="9467" max="9467" width="15.109375" style="7" customWidth="1"/>
    <col min="9468" max="9468" width="35.109375" style="7" customWidth="1"/>
    <col min="9469" max="9469" width="3.5546875" style="7" customWidth="1"/>
    <col min="9470" max="9714" width="8.88671875" style="7"/>
    <col min="9715" max="9715" width="2.6640625" style="7" customWidth="1"/>
    <col min="9716" max="9716" width="3.109375" style="7" customWidth="1"/>
    <col min="9717" max="9722" width="10.77734375" style="7" customWidth="1"/>
    <col min="9723" max="9723" width="15.109375" style="7" customWidth="1"/>
    <col min="9724" max="9724" width="35.109375" style="7" customWidth="1"/>
    <col min="9725" max="9725" width="3.5546875" style="7" customWidth="1"/>
    <col min="9726" max="9970" width="8.88671875" style="7"/>
    <col min="9971" max="9971" width="2.6640625" style="7" customWidth="1"/>
    <col min="9972" max="9972" width="3.109375" style="7" customWidth="1"/>
    <col min="9973" max="9978" width="10.77734375" style="7" customWidth="1"/>
    <col min="9979" max="9979" width="15.109375" style="7" customWidth="1"/>
    <col min="9980" max="9980" width="35.109375" style="7" customWidth="1"/>
    <col min="9981" max="9981" width="3.5546875" style="7" customWidth="1"/>
    <col min="9982" max="10226" width="8.88671875" style="7"/>
    <col min="10227" max="10227" width="2.6640625" style="7" customWidth="1"/>
    <col min="10228" max="10228" width="3.109375" style="7" customWidth="1"/>
    <col min="10229" max="10234" width="10.77734375" style="7" customWidth="1"/>
    <col min="10235" max="10235" width="15.109375" style="7" customWidth="1"/>
    <col min="10236" max="10236" width="35.109375" style="7" customWidth="1"/>
    <col min="10237" max="10237" width="3.5546875" style="7" customWidth="1"/>
    <col min="10238" max="10482" width="8.88671875" style="7"/>
    <col min="10483" max="10483" width="2.6640625" style="7" customWidth="1"/>
    <col min="10484" max="10484" width="3.109375" style="7" customWidth="1"/>
    <col min="10485" max="10490" width="10.77734375" style="7" customWidth="1"/>
    <col min="10491" max="10491" width="15.109375" style="7" customWidth="1"/>
    <col min="10492" max="10492" width="35.109375" style="7" customWidth="1"/>
    <col min="10493" max="10493" width="3.5546875" style="7" customWidth="1"/>
    <col min="10494" max="10738" width="8.88671875" style="7"/>
    <col min="10739" max="10739" width="2.6640625" style="7" customWidth="1"/>
    <col min="10740" max="10740" width="3.109375" style="7" customWidth="1"/>
    <col min="10741" max="10746" width="10.77734375" style="7" customWidth="1"/>
    <col min="10747" max="10747" width="15.109375" style="7" customWidth="1"/>
    <col min="10748" max="10748" width="35.109375" style="7" customWidth="1"/>
    <col min="10749" max="10749" width="3.5546875" style="7" customWidth="1"/>
    <col min="10750" max="10994" width="8.88671875" style="7"/>
    <col min="10995" max="10995" width="2.6640625" style="7" customWidth="1"/>
    <col min="10996" max="10996" width="3.109375" style="7" customWidth="1"/>
    <col min="10997" max="11002" width="10.77734375" style="7" customWidth="1"/>
    <col min="11003" max="11003" width="15.109375" style="7" customWidth="1"/>
    <col min="11004" max="11004" width="35.109375" style="7" customWidth="1"/>
    <col min="11005" max="11005" width="3.5546875" style="7" customWidth="1"/>
    <col min="11006" max="11250" width="8.88671875" style="7"/>
    <col min="11251" max="11251" width="2.6640625" style="7" customWidth="1"/>
    <col min="11252" max="11252" width="3.109375" style="7" customWidth="1"/>
    <col min="11253" max="11258" width="10.77734375" style="7" customWidth="1"/>
    <col min="11259" max="11259" width="15.109375" style="7" customWidth="1"/>
    <col min="11260" max="11260" width="35.109375" style="7" customWidth="1"/>
    <col min="11261" max="11261" width="3.5546875" style="7" customWidth="1"/>
    <col min="11262" max="11506" width="8.88671875" style="7"/>
    <col min="11507" max="11507" width="2.6640625" style="7" customWidth="1"/>
    <col min="11508" max="11508" width="3.109375" style="7" customWidth="1"/>
    <col min="11509" max="11514" width="10.77734375" style="7" customWidth="1"/>
    <col min="11515" max="11515" width="15.109375" style="7" customWidth="1"/>
    <col min="11516" max="11516" width="35.109375" style="7" customWidth="1"/>
    <col min="11517" max="11517" width="3.5546875" style="7" customWidth="1"/>
    <col min="11518" max="11762" width="8.88671875" style="7"/>
    <col min="11763" max="11763" width="2.6640625" style="7" customWidth="1"/>
    <col min="11764" max="11764" width="3.109375" style="7" customWidth="1"/>
    <col min="11765" max="11770" width="10.77734375" style="7" customWidth="1"/>
    <col min="11771" max="11771" width="15.109375" style="7" customWidth="1"/>
    <col min="11772" max="11772" width="35.109375" style="7" customWidth="1"/>
    <col min="11773" max="11773" width="3.5546875" style="7" customWidth="1"/>
    <col min="11774" max="12018" width="8.88671875" style="7"/>
    <col min="12019" max="12019" width="2.6640625" style="7" customWidth="1"/>
    <col min="12020" max="12020" width="3.109375" style="7" customWidth="1"/>
    <col min="12021" max="12026" width="10.77734375" style="7" customWidth="1"/>
    <col min="12027" max="12027" width="15.109375" style="7" customWidth="1"/>
    <col min="12028" max="12028" width="35.109375" style="7" customWidth="1"/>
    <col min="12029" max="12029" width="3.5546875" style="7" customWidth="1"/>
    <col min="12030" max="12274" width="8.88671875" style="7"/>
    <col min="12275" max="12275" width="2.6640625" style="7" customWidth="1"/>
    <col min="12276" max="12276" width="3.109375" style="7" customWidth="1"/>
    <col min="12277" max="12282" width="10.77734375" style="7" customWidth="1"/>
    <col min="12283" max="12283" width="15.109375" style="7" customWidth="1"/>
    <col min="12284" max="12284" width="35.109375" style="7" customWidth="1"/>
    <col min="12285" max="12285" width="3.5546875" style="7" customWidth="1"/>
    <col min="12286" max="12530" width="8.88671875" style="7"/>
    <col min="12531" max="12531" width="2.6640625" style="7" customWidth="1"/>
    <col min="12532" max="12532" width="3.109375" style="7" customWidth="1"/>
    <col min="12533" max="12538" width="10.77734375" style="7" customWidth="1"/>
    <col min="12539" max="12539" width="15.109375" style="7" customWidth="1"/>
    <col min="12540" max="12540" width="35.109375" style="7" customWidth="1"/>
    <col min="12541" max="12541" width="3.5546875" style="7" customWidth="1"/>
    <col min="12542" max="12786" width="8.88671875" style="7"/>
    <col min="12787" max="12787" width="2.6640625" style="7" customWidth="1"/>
    <col min="12788" max="12788" width="3.109375" style="7" customWidth="1"/>
    <col min="12789" max="12794" width="10.77734375" style="7" customWidth="1"/>
    <col min="12795" max="12795" width="15.109375" style="7" customWidth="1"/>
    <col min="12796" max="12796" width="35.109375" style="7" customWidth="1"/>
    <col min="12797" max="12797" width="3.5546875" style="7" customWidth="1"/>
    <col min="12798" max="13042" width="8.88671875" style="7"/>
    <col min="13043" max="13043" width="2.6640625" style="7" customWidth="1"/>
    <col min="13044" max="13044" width="3.109375" style="7" customWidth="1"/>
    <col min="13045" max="13050" width="10.77734375" style="7" customWidth="1"/>
    <col min="13051" max="13051" width="15.109375" style="7" customWidth="1"/>
    <col min="13052" max="13052" width="35.109375" style="7" customWidth="1"/>
    <col min="13053" max="13053" width="3.5546875" style="7" customWidth="1"/>
    <col min="13054" max="13298" width="8.88671875" style="7"/>
    <col min="13299" max="13299" width="2.6640625" style="7" customWidth="1"/>
    <col min="13300" max="13300" width="3.109375" style="7" customWidth="1"/>
    <col min="13301" max="13306" width="10.77734375" style="7" customWidth="1"/>
    <col min="13307" max="13307" width="15.109375" style="7" customWidth="1"/>
    <col min="13308" max="13308" width="35.109375" style="7" customWidth="1"/>
    <col min="13309" max="13309" width="3.5546875" style="7" customWidth="1"/>
    <col min="13310" max="13554" width="8.88671875" style="7"/>
    <col min="13555" max="13555" width="2.6640625" style="7" customWidth="1"/>
    <col min="13556" max="13556" width="3.109375" style="7" customWidth="1"/>
    <col min="13557" max="13562" width="10.77734375" style="7" customWidth="1"/>
    <col min="13563" max="13563" width="15.109375" style="7" customWidth="1"/>
    <col min="13564" max="13564" width="35.109375" style="7" customWidth="1"/>
    <col min="13565" max="13565" width="3.5546875" style="7" customWidth="1"/>
    <col min="13566" max="13810" width="8.88671875" style="7"/>
    <col min="13811" max="13811" width="2.6640625" style="7" customWidth="1"/>
    <col min="13812" max="13812" width="3.109375" style="7" customWidth="1"/>
    <col min="13813" max="13818" width="10.77734375" style="7" customWidth="1"/>
    <col min="13819" max="13819" width="15.109375" style="7" customWidth="1"/>
    <col min="13820" max="13820" width="35.109375" style="7" customWidth="1"/>
    <col min="13821" max="13821" width="3.5546875" style="7" customWidth="1"/>
    <col min="13822" max="14066" width="8.88671875" style="7"/>
    <col min="14067" max="14067" width="2.6640625" style="7" customWidth="1"/>
    <col min="14068" max="14068" width="3.109375" style="7" customWidth="1"/>
    <col min="14069" max="14074" width="10.77734375" style="7" customWidth="1"/>
    <col min="14075" max="14075" width="15.109375" style="7" customWidth="1"/>
    <col min="14076" max="14076" width="35.109375" style="7" customWidth="1"/>
    <col min="14077" max="14077" width="3.5546875" style="7" customWidth="1"/>
    <col min="14078" max="14322" width="8.88671875" style="7"/>
    <col min="14323" max="14323" width="2.6640625" style="7" customWidth="1"/>
    <col min="14324" max="14324" width="3.109375" style="7" customWidth="1"/>
    <col min="14325" max="14330" width="10.77734375" style="7" customWidth="1"/>
    <col min="14331" max="14331" width="15.109375" style="7" customWidth="1"/>
    <col min="14332" max="14332" width="35.109375" style="7" customWidth="1"/>
    <col min="14333" max="14333" width="3.5546875" style="7" customWidth="1"/>
    <col min="14334" max="14578" width="8.88671875" style="7"/>
    <col min="14579" max="14579" width="2.6640625" style="7" customWidth="1"/>
    <col min="14580" max="14580" width="3.109375" style="7" customWidth="1"/>
    <col min="14581" max="14586" width="10.77734375" style="7" customWidth="1"/>
    <col min="14587" max="14587" width="15.109375" style="7" customWidth="1"/>
    <col min="14588" max="14588" width="35.109375" style="7" customWidth="1"/>
    <col min="14589" max="14589" width="3.5546875" style="7" customWidth="1"/>
    <col min="14590" max="14834" width="8.88671875" style="7"/>
    <col min="14835" max="14835" width="2.6640625" style="7" customWidth="1"/>
    <col min="14836" max="14836" width="3.109375" style="7" customWidth="1"/>
    <col min="14837" max="14842" width="10.77734375" style="7" customWidth="1"/>
    <col min="14843" max="14843" width="15.109375" style="7" customWidth="1"/>
    <col min="14844" max="14844" width="35.109375" style="7" customWidth="1"/>
    <col min="14845" max="14845" width="3.5546875" style="7" customWidth="1"/>
    <col min="14846" max="15090" width="8.88671875" style="7"/>
    <col min="15091" max="15091" width="2.6640625" style="7" customWidth="1"/>
    <col min="15092" max="15092" width="3.109375" style="7" customWidth="1"/>
    <col min="15093" max="15098" width="10.77734375" style="7" customWidth="1"/>
    <col min="15099" max="15099" width="15.109375" style="7" customWidth="1"/>
    <col min="15100" max="15100" width="35.109375" style="7" customWidth="1"/>
    <col min="15101" max="15101" width="3.5546875" style="7" customWidth="1"/>
    <col min="15102" max="15346" width="8.88671875" style="7"/>
    <col min="15347" max="15347" width="2.6640625" style="7" customWidth="1"/>
    <col min="15348" max="15348" width="3.109375" style="7" customWidth="1"/>
    <col min="15349" max="15354" width="10.77734375" style="7" customWidth="1"/>
    <col min="15355" max="15355" width="15.109375" style="7" customWidth="1"/>
    <col min="15356" max="15356" width="35.109375" style="7" customWidth="1"/>
    <col min="15357" max="15357" width="3.5546875" style="7" customWidth="1"/>
    <col min="15358" max="15602" width="8.88671875" style="7"/>
    <col min="15603" max="15603" width="2.6640625" style="7" customWidth="1"/>
    <col min="15604" max="15604" width="3.109375" style="7" customWidth="1"/>
    <col min="15605" max="15610" width="10.77734375" style="7" customWidth="1"/>
    <col min="15611" max="15611" width="15.109375" style="7" customWidth="1"/>
    <col min="15612" max="15612" width="35.109375" style="7" customWidth="1"/>
    <col min="15613" max="15613" width="3.5546875" style="7" customWidth="1"/>
    <col min="15614" max="15858" width="8.88671875" style="7"/>
    <col min="15859" max="15859" width="2.6640625" style="7" customWidth="1"/>
    <col min="15860" max="15860" width="3.109375" style="7" customWidth="1"/>
    <col min="15861" max="15866" width="10.77734375" style="7" customWidth="1"/>
    <col min="15867" max="15867" width="15.109375" style="7" customWidth="1"/>
    <col min="15868" max="15868" width="35.109375" style="7" customWidth="1"/>
    <col min="15869" max="15869" width="3.5546875" style="7" customWidth="1"/>
    <col min="15870" max="16114" width="8.88671875" style="7"/>
    <col min="16115" max="16115" width="2.6640625" style="7" customWidth="1"/>
    <col min="16116" max="16116" width="3.109375" style="7" customWidth="1"/>
    <col min="16117" max="16122" width="10.77734375" style="7" customWidth="1"/>
    <col min="16123" max="16123" width="15.109375" style="7" customWidth="1"/>
    <col min="16124" max="16124" width="35.109375" style="7" customWidth="1"/>
    <col min="16125" max="16125" width="3.5546875" style="7" customWidth="1"/>
    <col min="16126" max="16384" width="8.88671875" style="7"/>
  </cols>
  <sheetData>
    <row r="1" spans="1:34" ht="13.5" customHeight="1" thickBot="1" x14ac:dyDescent="0.2"/>
    <row r="2" spans="1:34" x14ac:dyDescent="0.15">
      <c r="A2" s="253"/>
      <c r="B2" s="254"/>
    </row>
    <row r="3" spans="1:34" s="6" customFormat="1" ht="32.25" x14ac:dyDescent="0.15">
      <c r="A3" s="251" t="s">
        <v>159</v>
      </c>
      <c r="B3" s="252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</row>
    <row r="4" spans="1:34" s="6" customFormat="1" ht="32.25" x14ac:dyDescent="0.15">
      <c r="A4" s="251" t="s">
        <v>189</v>
      </c>
      <c r="B4" s="252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</row>
    <row r="5" spans="1:34" ht="19.5" customHeight="1" x14ac:dyDescent="0.15">
      <c r="A5" s="223"/>
      <c r="B5" s="59"/>
    </row>
    <row r="6" spans="1:34" s="12" customFormat="1" ht="24" customHeight="1" x14ac:dyDescent="0.15">
      <c r="A6" s="224"/>
      <c r="B6" s="226" t="s">
        <v>156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</row>
    <row r="7" spans="1:34" ht="6" customHeight="1" x14ac:dyDescent="0.15">
      <c r="A7" s="223"/>
      <c r="B7" s="59"/>
    </row>
    <row r="8" spans="1:34" ht="21" customHeight="1" x14ac:dyDescent="0.15">
      <c r="A8" s="223"/>
      <c r="B8" s="222" t="s">
        <v>190</v>
      </c>
    </row>
    <row r="9" spans="1:34" ht="21" customHeight="1" x14ac:dyDescent="0.15">
      <c r="A9" s="223"/>
      <c r="B9" s="222" t="s">
        <v>187</v>
      </c>
    </row>
    <row r="10" spans="1:34" ht="13.5" customHeight="1" x14ac:dyDescent="0.15">
      <c r="A10" s="223"/>
      <c r="B10" s="222"/>
    </row>
    <row r="11" spans="1:34" ht="21" customHeight="1" x14ac:dyDescent="0.15">
      <c r="A11" s="223"/>
      <c r="B11" s="222" t="s">
        <v>174</v>
      </c>
    </row>
    <row r="12" spans="1:34" ht="21" customHeight="1" x14ac:dyDescent="0.15">
      <c r="A12" s="223"/>
      <c r="B12" s="222" t="s">
        <v>175</v>
      </c>
    </row>
    <row r="13" spans="1:34" ht="13.5" customHeight="1" x14ac:dyDescent="0.15">
      <c r="A13" s="223"/>
      <c r="B13" s="222"/>
    </row>
    <row r="14" spans="1:34" ht="21" customHeight="1" x14ac:dyDescent="0.15">
      <c r="A14" s="223"/>
      <c r="B14" s="222" t="s">
        <v>176</v>
      </c>
    </row>
    <row r="15" spans="1:34" ht="21" customHeight="1" x14ac:dyDescent="0.15">
      <c r="A15" s="223"/>
      <c r="B15" s="222" t="s">
        <v>163</v>
      </c>
    </row>
    <row r="16" spans="1:34" ht="21" customHeight="1" x14ac:dyDescent="0.15">
      <c r="A16" s="223"/>
      <c r="B16" s="222" t="s">
        <v>186</v>
      </c>
    </row>
    <row r="17" spans="1:34" ht="13.5" customHeight="1" x14ac:dyDescent="0.15">
      <c r="A17" s="223"/>
      <c r="B17" s="59"/>
    </row>
    <row r="18" spans="1:34" s="12" customFormat="1" ht="21" customHeight="1" x14ac:dyDescent="0.15">
      <c r="A18" s="224"/>
      <c r="B18" s="226" t="s">
        <v>157</v>
      </c>
      <c r="C18" s="13"/>
      <c r="D18" s="14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</row>
    <row r="19" spans="1:34" ht="6" customHeight="1" x14ac:dyDescent="0.15">
      <c r="A19" s="223"/>
      <c r="B19" s="59"/>
    </row>
    <row r="20" spans="1:34" ht="21" customHeight="1" x14ac:dyDescent="0.15">
      <c r="A20" s="223"/>
      <c r="B20" s="222" t="s">
        <v>178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</row>
    <row r="21" spans="1:34" ht="21" customHeight="1" x14ac:dyDescent="0.15">
      <c r="A21" s="223"/>
      <c r="B21" s="222" t="s">
        <v>179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</row>
    <row r="22" spans="1:34" ht="21" customHeight="1" x14ac:dyDescent="0.15">
      <c r="A22" s="223"/>
      <c r="B22" s="222" t="s">
        <v>180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</row>
    <row r="23" spans="1:34" ht="13.5" customHeight="1" x14ac:dyDescent="0.15">
      <c r="A23" s="223"/>
      <c r="B23" s="222"/>
    </row>
    <row r="24" spans="1:34" ht="21" customHeight="1" x14ac:dyDescent="0.15">
      <c r="A24" s="223"/>
      <c r="B24" s="222" t="s">
        <v>181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</row>
    <row r="25" spans="1:34" ht="21" customHeight="1" x14ac:dyDescent="0.15">
      <c r="A25" s="223"/>
      <c r="B25" s="222" t="s">
        <v>182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</row>
    <row r="26" spans="1:34" ht="21" customHeight="1" x14ac:dyDescent="0.15">
      <c r="A26" s="223"/>
      <c r="B26" s="222" t="s">
        <v>183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</row>
    <row r="27" spans="1:34" ht="21" customHeight="1" x14ac:dyDescent="0.15">
      <c r="A27" s="223"/>
      <c r="B27" s="222" t="s">
        <v>184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</row>
    <row r="28" spans="1:34" ht="13.5" customHeight="1" x14ac:dyDescent="0.15">
      <c r="A28" s="223"/>
      <c r="B28" s="59"/>
    </row>
    <row r="29" spans="1:34" s="12" customFormat="1" ht="21" customHeight="1" x14ac:dyDescent="0.15">
      <c r="A29" s="224"/>
      <c r="B29" s="226" t="s">
        <v>188</v>
      </c>
      <c r="C29" s="13"/>
      <c r="D29" s="14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</row>
    <row r="30" spans="1:34" s="12" customFormat="1" ht="6" customHeight="1" x14ac:dyDescent="0.15">
      <c r="A30" s="224"/>
      <c r="B30" s="221"/>
      <c r="C30" s="13"/>
      <c r="D30" s="14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</row>
    <row r="31" spans="1:34" ht="21" customHeight="1" x14ac:dyDescent="0.15">
      <c r="A31" s="223"/>
      <c r="B31" s="222" t="s">
        <v>158</v>
      </c>
    </row>
    <row r="32" spans="1:34" ht="13.5" customHeight="1" thickBot="1" x14ac:dyDescent="0.2">
      <c r="A32" s="225"/>
      <c r="B32" s="60"/>
    </row>
  </sheetData>
  <mergeCells count="3">
    <mergeCell ref="A4:B4"/>
    <mergeCell ref="A3:B3"/>
    <mergeCell ref="A2:B2"/>
  </mergeCells>
  <phoneticPr fontId="6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7"/>
  <sheetViews>
    <sheetView showGridLines="0" view="pageBreakPreview" zoomScale="60" zoomScaleNormal="85" workbookViewId="0">
      <selection sqref="A1:J1"/>
    </sheetView>
  </sheetViews>
  <sheetFormatPr defaultRowHeight="19.5" x14ac:dyDescent="0.15"/>
  <cols>
    <col min="1" max="1" width="3.44140625" style="8" customWidth="1"/>
    <col min="2" max="2" width="20" style="8" customWidth="1"/>
    <col min="3" max="5" width="18.77734375" style="9" customWidth="1"/>
    <col min="6" max="6" width="3.6640625" style="9" customWidth="1"/>
    <col min="7" max="7" width="20" style="8" customWidth="1"/>
    <col min="8" max="9" width="18.77734375" style="8" customWidth="1"/>
    <col min="10" max="10" width="18.77734375" style="10" customWidth="1"/>
    <col min="11" max="16384" width="8.88671875" style="7"/>
  </cols>
  <sheetData>
    <row r="1" spans="1:10" s="6" customFormat="1" ht="32.25" x14ac:dyDescent="0.15">
      <c r="A1" s="271" t="s">
        <v>191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0" s="50" customFormat="1" ht="16.5" thickBot="1" x14ac:dyDescent="0.2">
      <c r="A2" s="48"/>
      <c r="B2" s="48"/>
      <c r="C2" s="48"/>
      <c r="D2" s="48"/>
      <c r="E2" s="48"/>
      <c r="F2" s="48"/>
      <c r="G2" s="48"/>
      <c r="H2" s="48"/>
      <c r="I2" s="48"/>
      <c r="J2" s="49" t="s">
        <v>16</v>
      </c>
    </row>
    <row r="3" spans="1:10" ht="26.25" customHeight="1" x14ac:dyDescent="0.15">
      <c r="A3" s="272" t="s">
        <v>115</v>
      </c>
      <c r="B3" s="273"/>
      <c r="C3" s="273"/>
      <c r="D3" s="273"/>
      <c r="E3" s="274"/>
      <c r="F3" s="272" t="s">
        <v>149</v>
      </c>
      <c r="G3" s="273"/>
      <c r="H3" s="273"/>
      <c r="I3" s="273"/>
      <c r="J3" s="275"/>
    </row>
    <row r="4" spans="1:10" ht="26.25" customHeight="1" x14ac:dyDescent="0.15">
      <c r="A4" s="276" t="s">
        <v>17</v>
      </c>
      <c r="B4" s="277"/>
      <c r="C4" s="183" t="str">
        <f>세입목별조서!D3</f>
        <v>2차 추경(A)</v>
      </c>
      <c r="D4" s="183" t="str">
        <f>세입목별조서!E3</f>
        <v>3차 추경(B)</v>
      </c>
      <c r="E4" s="184" t="s">
        <v>130</v>
      </c>
      <c r="F4" s="276" t="s">
        <v>18</v>
      </c>
      <c r="G4" s="277"/>
      <c r="H4" s="183" t="str">
        <f>세출목별조서!D3</f>
        <v>2차 추경(A)</v>
      </c>
      <c r="I4" s="183" t="str">
        <f>세출목별조서!E3</f>
        <v>3차 추경(B)</v>
      </c>
      <c r="J4" s="185" t="s">
        <v>131</v>
      </c>
    </row>
    <row r="5" spans="1:10" ht="26.25" customHeight="1" x14ac:dyDescent="0.15">
      <c r="A5" s="255" t="s">
        <v>19</v>
      </c>
      <c r="B5" s="256"/>
      <c r="C5" s="101">
        <f>SUM(C6,C7,C12,C13,C14,C15)</f>
        <v>432999.9</v>
      </c>
      <c r="D5" s="101">
        <f>SUM(D6,D7,D12,D13,D14,D15)</f>
        <v>439999.9</v>
      </c>
      <c r="E5" s="171">
        <f>D5-C5</f>
        <v>7000</v>
      </c>
      <c r="F5" s="269" t="s">
        <v>20</v>
      </c>
      <c r="G5" s="270"/>
      <c r="H5" s="86">
        <f>SUM(H6,H7,H12,H13,H14,H15,H16)</f>
        <v>433000000.04843372</v>
      </c>
      <c r="I5" s="86">
        <f>SUM(I6,I7,I12,I13,I14,I15,I16)</f>
        <v>440000000.04843372</v>
      </c>
      <c r="J5" s="172">
        <f>I5-H5</f>
        <v>7000000</v>
      </c>
    </row>
    <row r="6" spans="1:10" s="51" customFormat="1" ht="26.25" customHeight="1" x14ac:dyDescent="0.15">
      <c r="A6" s="255" t="s">
        <v>148</v>
      </c>
      <c r="B6" s="256"/>
      <c r="C6" s="101">
        <v>67388.494999999995</v>
      </c>
      <c r="D6" s="101">
        <v>67388.494999999995</v>
      </c>
      <c r="E6" s="171">
        <v>0</v>
      </c>
      <c r="F6" s="257" t="s">
        <v>144</v>
      </c>
      <c r="G6" s="258"/>
      <c r="H6" s="85">
        <v>100477747</v>
      </c>
      <c r="I6" s="85">
        <v>100477747</v>
      </c>
      <c r="J6" s="172">
        <v>0</v>
      </c>
    </row>
    <row r="7" spans="1:10" ht="26.25" customHeight="1" x14ac:dyDescent="0.15">
      <c r="A7" s="260" t="s">
        <v>21</v>
      </c>
      <c r="B7" s="190" t="s">
        <v>22</v>
      </c>
      <c r="C7" s="102">
        <v>36500</v>
      </c>
      <c r="D7" s="102">
        <v>38950</v>
      </c>
      <c r="E7" s="171">
        <v>2450</v>
      </c>
      <c r="F7" s="259" t="s">
        <v>23</v>
      </c>
      <c r="G7" s="103" t="s">
        <v>24</v>
      </c>
      <c r="H7" s="86">
        <v>36500000.389839999</v>
      </c>
      <c r="I7" s="86">
        <v>38950000.389839999</v>
      </c>
      <c r="J7" s="172">
        <v>2450000</v>
      </c>
    </row>
    <row r="8" spans="1:10" ht="26.25" customHeight="1" x14ac:dyDescent="0.15">
      <c r="A8" s="261"/>
      <c r="B8" s="190" t="s">
        <v>25</v>
      </c>
      <c r="C8" s="102">
        <v>0</v>
      </c>
      <c r="D8" s="102">
        <v>0</v>
      </c>
      <c r="E8" s="171">
        <v>0</v>
      </c>
      <c r="F8" s="259"/>
      <c r="G8" s="103" t="s">
        <v>26</v>
      </c>
      <c r="H8" s="86">
        <v>10000000</v>
      </c>
      <c r="I8" s="86">
        <v>10000000</v>
      </c>
      <c r="J8" s="172">
        <v>0</v>
      </c>
    </row>
    <row r="9" spans="1:10" ht="26.25" customHeight="1" x14ac:dyDescent="0.15">
      <c r="A9" s="261"/>
      <c r="B9" s="104" t="s">
        <v>27</v>
      </c>
      <c r="C9" s="102">
        <v>36500</v>
      </c>
      <c r="D9" s="102">
        <v>36500</v>
      </c>
      <c r="E9" s="171">
        <v>0</v>
      </c>
      <c r="F9" s="259"/>
      <c r="G9" s="103" t="s">
        <v>28</v>
      </c>
      <c r="H9" s="86">
        <v>26000000.389839999</v>
      </c>
      <c r="I9" s="86">
        <v>26000000.389839999</v>
      </c>
      <c r="J9" s="173">
        <v>0</v>
      </c>
    </row>
    <row r="10" spans="1:10" ht="26.25" customHeight="1" x14ac:dyDescent="0.15">
      <c r="A10" s="261"/>
      <c r="B10" s="104" t="s">
        <v>29</v>
      </c>
      <c r="C10" s="102">
        <v>0</v>
      </c>
      <c r="D10" s="102">
        <v>0</v>
      </c>
      <c r="E10" s="171">
        <v>0</v>
      </c>
      <c r="F10" s="259"/>
      <c r="G10" s="103" t="s">
        <v>146</v>
      </c>
      <c r="H10" s="86">
        <v>500000</v>
      </c>
      <c r="I10" s="86">
        <v>500000</v>
      </c>
      <c r="J10" s="172">
        <v>0</v>
      </c>
    </row>
    <row r="11" spans="1:10" ht="26.25" customHeight="1" x14ac:dyDescent="0.15">
      <c r="A11" s="262"/>
      <c r="B11" s="104" t="s">
        <v>30</v>
      </c>
      <c r="C11" s="102">
        <v>0</v>
      </c>
      <c r="D11" s="102">
        <v>2450</v>
      </c>
      <c r="E11" s="171">
        <v>2450</v>
      </c>
      <c r="F11" s="259"/>
      <c r="G11" s="103" t="s">
        <v>31</v>
      </c>
      <c r="H11" s="86">
        <v>0</v>
      </c>
      <c r="I11" s="86">
        <v>2450000</v>
      </c>
      <c r="J11" s="172">
        <v>2450000</v>
      </c>
    </row>
    <row r="12" spans="1:10" ht="26.25" customHeight="1" x14ac:dyDescent="0.15">
      <c r="A12" s="255" t="s">
        <v>32</v>
      </c>
      <c r="B12" s="256"/>
      <c r="C12" s="102">
        <v>2639.7060000000001</v>
      </c>
      <c r="D12" s="102">
        <v>2639.7060000000001</v>
      </c>
      <c r="E12" s="171">
        <v>0</v>
      </c>
      <c r="F12" s="265" t="s">
        <v>32</v>
      </c>
      <c r="G12" s="266"/>
      <c r="H12" s="85">
        <v>4445415</v>
      </c>
      <c r="I12" s="85">
        <v>4445415</v>
      </c>
      <c r="J12" s="172">
        <v>0</v>
      </c>
    </row>
    <row r="13" spans="1:10" ht="26.25" customHeight="1" x14ac:dyDescent="0.15">
      <c r="A13" s="255" t="s">
        <v>33</v>
      </c>
      <c r="B13" s="256"/>
      <c r="C13" s="102">
        <v>258903.82</v>
      </c>
      <c r="D13" s="102">
        <v>258903.82</v>
      </c>
      <c r="E13" s="171">
        <v>0</v>
      </c>
      <c r="F13" s="257" t="s">
        <v>147</v>
      </c>
      <c r="G13" s="258"/>
      <c r="H13" s="85">
        <v>272908976.07486165</v>
      </c>
      <c r="I13" s="85">
        <v>272908976.07486165</v>
      </c>
      <c r="J13" s="172">
        <v>0</v>
      </c>
    </row>
    <row r="14" spans="1:10" ht="26.25" customHeight="1" x14ac:dyDescent="0.15">
      <c r="A14" s="255" t="s">
        <v>34</v>
      </c>
      <c r="B14" s="256"/>
      <c r="C14" s="102">
        <v>61782.379000000001</v>
      </c>
      <c r="D14" s="102">
        <v>61782.379000000001</v>
      </c>
      <c r="E14" s="171">
        <v>0</v>
      </c>
      <c r="F14" s="265" t="s">
        <v>35</v>
      </c>
      <c r="G14" s="266"/>
      <c r="H14" s="85">
        <v>17667861.583732057</v>
      </c>
      <c r="I14" s="85">
        <v>22217861.583732057</v>
      </c>
      <c r="J14" s="172">
        <v>4550000</v>
      </c>
    </row>
    <row r="15" spans="1:10" ht="26.25" customHeight="1" x14ac:dyDescent="0.15">
      <c r="A15" s="255" t="s">
        <v>36</v>
      </c>
      <c r="B15" s="256"/>
      <c r="C15" s="102">
        <v>5785.5</v>
      </c>
      <c r="D15" s="102">
        <v>10335.5</v>
      </c>
      <c r="E15" s="171">
        <v>4550</v>
      </c>
      <c r="F15" s="265" t="s">
        <v>37</v>
      </c>
      <c r="G15" s="266"/>
      <c r="H15" s="85">
        <v>40000</v>
      </c>
      <c r="I15" s="85">
        <v>40000</v>
      </c>
      <c r="J15" s="172">
        <v>0</v>
      </c>
    </row>
    <row r="16" spans="1:10" ht="26.25" customHeight="1" thickBot="1" x14ac:dyDescent="0.2">
      <c r="A16" s="263"/>
      <c r="B16" s="264"/>
      <c r="C16" s="105"/>
      <c r="D16" s="105"/>
      <c r="E16" s="174"/>
      <c r="F16" s="267" t="s">
        <v>129</v>
      </c>
      <c r="G16" s="268"/>
      <c r="H16" s="97">
        <v>960000</v>
      </c>
      <c r="I16" s="97">
        <v>960000</v>
      </c>
      <c r="J16" s="175">
        <v>0</v>
      </c>
    </row>
    <row r="17" spans="1:10" x14ac:dyDescent="0.15">
      <c r="A17" s="51"/>
      <c r="B17" s="51"/>
      <c r="C17" s="133"/>
      <c r="D17" s="133"/>
      <c r="E17" s="133"/>
      <c r="F17" s="133"/>
      <c r="G17" s="51"/>
      <c r="H17" s="51"/>
      <c r="I17" s="51"/>
      <c r="J17" s="170"/>
    </row>
  </sheetData>
  <mergeCells count="21">
    <mergeCell ref="A5:B5"/>
    <mergeCell ref="F5:G5"/>
    <mergeCell ref="A1:J1"/>
    <mergeCell ref="A3:E3"/>
    <mergeCell ref="F3:J3"/>
    <mergeCell ref="A4:B4"/>
    <mergeCell ref="F4:G4"/>
    <mergeCell ref="A6:B6"/>
    <mergeCell ref="F6:G6"/>
    <mergeCell ref="F7:F11"/>
    <mergeCell ref="A7:A11"/>
    <mergeCell ref="A16:B16"/>
    <mergeCell ref="A15:B15"/>
    <mergeCell ref="F15:G15"/>
    <mergeCell ref="F16:G16"/>
    <mergeCell ref="A12:B12"/>
    <mergeCell ref="F12:G12"/>
    <mergeCell ref="A13:B13"/>
    <mergeCell ref="F13:G13"/>
    <mergeCell ref="A14:B14"/>
    <mergeCell ref="F14:G14"/>
  </mergeCells>
  <phoneticPr fontId="6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5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Q84"/>
  <sheetViews>
    <sheetView showGridLines="0" view="pageBreakPreview" zoomScale="85" zoomScaleNormal="85" zoomScaleSheetLayoutView="85" workbookViewId="0">
      <selection sqref="A1:J1"/>
    </sheetView>
  </sheetViews>
  <sheetFormatPr defaultRowHeight="19.5" x14ac:dyDescent="0.15"/>
  <cols>
    <col min="1" max="1" width="8.33203125" style="8" customWidth="1"/>
    <col min="2" max="2" width="19.21875" style="8" customWidth="1"/>
    <col min="3" max="3" width="16.21875" style="62" bestFit="1" customWidth="1"/>
    <col min="4" max="8" width="14.5546875" style="62" customWidth="1"/>
    <col min="9" max="9" width="16.33203125" style="61" bestFit="1" customWidth="1"/>
    <col min="10" max="10" width="17.21875" style="61" bestFit="1" customWidth="1"/>
    <col min="11" max="43" width="8.88671875" style="8"/>
    <col min="44" max="252" width="8.88671875" style="7"/>
    <col min="253" max="253" width="3.109375" style="7" customWidth="1"/>
    <col min="254" max="254" width="8.33203125" style="7" customWidth="1"/>
    <col min="255" max="255" width="20.77734375" style="7" customWidth="1"/>
    <col min="256" max="263" width="11.77734375" style="7" customWidth="1"/>
    <col min="264" max="264" width="4.33203125" style="7" customWidth="1"/>
    <col min="265" max="265" width="14.109375" style="7" bestFit="1" customWidth="1"/>
    <col min="266" max="266" width="9.109375" style="7" bestFit="1" customWidth="1"/>
    <col min="267" max="508" width="8.88671875" style="7"/>
    <col min="509" max="509" width="3.109375" style="7" customWidth="1"/>
    <col min="510" max="510" width="8.33203125" style="7" customWidth="1"/>
    <col min="511" max="511" width="20.77734375" style="7" customWidth="1"/>
    <col min="512" max="519" width="11.77734375" style="7" customWidth="1"/>
    <col min="520" max="520" width="4.33203125" style="7" customWidth="1"/>
    <col min="521" max="521" width="14.109375" style="7" bestFit="1" customWidth="1"/>
    <col min="522" max="522" width="9.109375" style="7" bestFit="1" customWidth="1"/>
    <col min="523" max="764" width="8.88671875" style="7"/>
    <col min="765" max="765" width="3.109375" style="7" customWidth="1"/>
    <col min="766" max="766" width="8.33203125" style="7" customWidth="1"/>
    <col min="767" max="767" width="20.77734375" style="7" customWidth="1"/>
    <col min="768" max="775" width="11.77734375" style="7" customWidth="1"/>
    <col min="776" max="776" width="4.33203125" style="7" customWidth="1"/>
    <col min="777" max="777" width="14.109375" style="7" bestFit="1" customWidth="1"/>
    <col min="778" max="778" width="9.109375" style="7" bestFit="1" customWidth="1"/>
    <col min="779" max="1020" width="8.88671875" style="7"/>
    <col min="1021" max="1021" width="3.109375" style="7" customWidth="1"/>
    <col min="1022" max="1022" width="8.33203125" style="7" customWidth="1"/>
    <col min="1023" max="1023" width="20.77734375" style="7" customWidth="1"/>
    <col min="1024" max="1031" width="11.77734375" style="7" customWidth="1"/>
    <col min="1032" max="1032" width="4.33203125" style="7" customWidth="1"/>
    <col min="1033" max="1033" width="14.109375" style="7" bestFit="1" customWidth="1"/>
    <col min="1034" max="1034" width="9.109375" style="7" bestFit="1" customWidth="1"/>
    <col min="1035" max="1276" width="8.88671875" style="7"/>
    <col min="1277" max="1277" width="3.109375" style="7" customWidth="1"/>
    <col min="1278" max="1278" width="8.33203125" style="7" customWidth="1"/>
    <col min="1279" max="1279" width="20.77734375" style="7" customWidth="1"/>
    <col min="1280" max="1287" width="11.77734375" style="7" customWidth="1"/>
    <col min="1288" max="1288" width="4.33203125" style="7" customWidth="1"/>
    <col min="1289" max="1289" width="14.109375" style="7" bestFit="1" customWidth="1"/>
    <col min="1290" max="1290" width="9.109375" style="7" bestFit="1" customWidth="1"/>
    <col min="1291" max="1532" width="8.88671875" style="7"/>
    <col min="1533" max="1533" width="3.109375" style="7" customWidth="1"/>
    <col min="1534" max="1534" width="8.33203125" style="7" customWidth="1"/>
    <col min="1535" max="1535" width="20.77734375" style="7" customWidth="1"/>
    <col min="1536" max="1543" width="11.77734375" style="7" customWidth="1"/>
    <col min="1544" max="1544" width="4.33203125" style="7" customWidth="1"/>
    <col min="1545" max="1545" width="14.109375" style="7" bestFit="1" customWidth="1"/>
    <col min="1546" max="1546" width="9.109375" style="7" bestFit="1" customWidth="1"/>
    <col min="1547" max="1788" width="8.88671875" style="7"/>
    <col min="1789" max="1789" width="3.109375" style="7" customWidth="1"/>
    <col min="1790" max="1790" width="8.33203125" style="7" customWidth="1"/>
    <col min="1791" max="1791" width="20.77734375" style="7" customWidth="1"/>
    <col min="1792" max="1799" width="11.77734375" style="7" customWidth="1"/>
    <col min="1800" max="1800" width="4.33203125" style="7" customWidth="1"/>
    <col min="1801" max="1801" width="14.109375" style="7" bestFit="1" customWidth="1"/>
    <col min="1802" max="1802" width="9.109375" style="7" bestFit="1" customWidth="1"/>
    <col min="1803" max="2044" width="8.88671875" style="7"/>
    <col min="2045" max="2045" width="3.109375" style="7" customWidth="1"/>
    <col min="2046" max="2046" width="8.33203125" style="7" customWidth="1"/>
    <col min="2047" max="2047" width="20.77734375" style="7" customWidth="1"/>
    <col min="2048" max="2055" width="11.77734375" style="7" customWidth="1"/>
    <col min="2056" max="2056" width="4.33203125" style="7" customWidth="1"/>
    <col min="2057" max="2057" width="14.109375" style="7" bestFit="1" customWidth="1"/>
    <col min="2058" max="2058" width="9.109375" style="7" bestFit="1" customWidth="1"/>
    <col min="2059" max="2300" width="8.88671875" style="7"/>
    <col min="2301" max="2301" width="3.109375" style="7" customWidth="1"/>
    <col min="2302" max="2302" width="8.33203125" style="7" customWidth="1"/>
    <col min="2303" max="2303" width="20.77734375" style="7" customWidth="1"/>
    <col min="2304" max="2311" width="11.77734375" style="7" customWidth="1"/>
    <col min="2312" max="2312" width="4.33203125" style="7" customWidth="1"/>
    <col min="2313" max="2313" width="14.109375" style="7" bestFit="1" customWidth="1"/>
    <col min="2314" max="2314" width="9.109375" style="7" bestFit="1" customWidth="1"/>
    <col min="2315" max="2556" width="8.88671875" style="7"/>
    <col min="2557" max="2557" width="3.109375" style="7" customWidth="1"/>
    <col min="2558" max="2558" width="8.33203125" style="7" customWidth="1"/>
    <col min="2559" max="2559" width="20.77734375" style="7" customWidth="1"/>
    <col min="2560" max="2567" width="11.77734375" style="7" customWidth="1"/>
    <col min="2568" max="2568" width="4.33203125" style="7" customWidth="1"/>
    <col min="2569" max="2569" width="14.109375" style="7" bestFit="1" customWidth="1"/>
    <col min="2570" max="2570" width="9.109375" style="7" bestFit="1" customWidth="1"/>
    <col min="2571" max="2812" width="8.88671875" style="7"/>
    <col min="2813" max="2813" width="3.109375" style="7" customWidth="1"/>
    <col min="2814" max="2814" width="8.33203125" style="7" customWidth="1"/>
    <col min="2815" max="2815" width="20.77734375" style="7" customWidth="1"/>
    <col min="2816" max="2823" width="11.77734375" style="7" customWidth="1"/>
    <col min="2824" max="2824" width="4.33203125" style="7" customWidth="1"/>
    <col min="2825" max="2825" width="14.109375" style="7" bestFit="1" customWidth="1"/>
    <col min="2826" max="2826" width="9.109375" style="7" bestFit="1" customWidth="1"/>
    <col min="2827" max="3068" width="8.88671875" style="7"/>
    <col min="3069" max="3069" width="3.109375" style="7" customWidth="1"/>
    <col min="3070" max="3070" width="8.33203125" style="7" customWidth="1"/>
    <col min="3071" max="3071" width="20.77734375" style="7" customWidth="1"/>
    <col min="3072" max="3079" width="11.77734375" style="7" customWidth="1"/>
    <col min="3080" max="3080" width="4.33203125" style="7" customWidth="1"/>
    <col min="3081" max="3081" width="14.109375" style="7" bestFit="1" customWidth="1"/>
    <col min="3082" max="3082" width="9.109375" style="7" bestFit="1" customWidth="1"/>
    <col min="3083" max="3324" width="8.88671875" style="7"/>
    <col min="3325" max="3325" width="3.109375" style="7" customWidth="1"/>
    <col min="3326" max="3326" width="8.33203125" style="7" customWidth="1"/>
    <col min="3327" max="3327" width="20.77734375" style="7" customWidth="1"/>
    <col min="3328" max="3335" width="11.77734375" style="7" customWidth="1"/>
    <col min="3336" max="3336" width="4.33203125" style="7" customWidth="1"/>
    <col min="3337" max="3337" width="14.109375" style="7" bestFit="1" customWidth="1"/>
    <col min="3338" max="3338" width="9.109375" style="7" bestFit="1" customWidth="1"/>
    <col min="3339" max="3580" width="8.88671875" style="7"/>
    <col min="3581" max="3581" width="3.109375" style="7" customWidth="1"/>
    <col min="3582" max="3582" width="8.33203125" style="7" customWidth="1"/>
    <col min="3583" max="3583" width="20.77734375" style="7" customWidth="1"/>
    <col min="3584" max="3591" width="11.77734375" style="7" customWidth="1"/>
    <col min="3592" max="3592" width="4.33203125" style="7" customWidth="1"/>
    <col min="3593" max="3593" width="14.109375" style="7" bestFit="1" customWidth="1"/>
    <col min="3594" max="3594" width="9.109375" style="7" bestFit="1" customWidth="1"/>
    <col min="3595" max="3836" width="8.88671875" style="7"/>
    <col min="3837" max="3837" width="3.109375" style="7" customWidth="1"/>
    <col min="3838" max="3838" width="8.33203125" style="7" customWidth="1"/>
    <col min="3839" max="3839" width="20.77734375" style="7" customWidth="1"/>
    <col min="3840" max="3847" width="11.77734375" style="7" customWidth="1"/>
    <col min="3848" max="3848" width="4.33203125" style="7" customWidth="1"/>
    <col min="3849" max="3849" width="14.109375" style="7" bestFit="1" customWidth="1"/>
    <col min="3850" max="3850" width="9.109375" style="7" bestFit="1" customWidth="1"/>
    <col min="3851" max="4092" width="8.88671875" style="7"/>
    <col min="4093" max="4093" width="3.109375" style="7" customWidth="1"/>
    <col min="4094" max="4094" width="8.33203125" style="7" customWidth="1"/>
    <col min="4095" max="4095" width="20.77734375" style="7" customWidth="1"/>
    <col min="4096" max="4103" width="11.77734375" style="7" customWidth="1"/>
    <col min="4104" max="4104" width="4.33203125" style="7" customWidth="1"/>
    <col min="4105" max="4105" width="14.109375" style="7" bestFit="1" customWidth="1"/>
    <col min="4106" max="4106" width="9.109375" style="7" bestFit="1" customWidth="1"/>
    <col min="4107" max="4348" width="8.88671875" style="7"/>
    <col min="4349" max="4349" width="3.109375" style="7" customWidth="1"/>
    <col min="4350" max="4350" width="8.33203125" style="7" customWidth="1"/>
    <col min="4351" max="4351" width="20.77734375" style="7" customWidth="1"/>
    <col min="4352" max="4359" width="11.77734375" style="7" customWidth="1"/>
    <col min="4360" max="4360" width="4.33203125" style="7" customWidth="1"/>
    <col min="4361" max="4361" width="14.109375" style="7" bestFit="1" customWidth="1"/>
    <col min="4362" max="4362" width="9.109375" style="7" bestFit="1" customWidth="1"/>
    <col min="4363" max="4604" width="8.88671875" style="7"/>
    <col min="4605" max="4605" width="3.109375" style="7" customWidth="1"/>
    <col min="4606" max="4606" width="8.33203125" style="7" customWidth="1"/>
    <col min="4607" max="4607" width="20.77734375" style="7" customWidth="1"/>
    <col min="4608" max="4615" width="11.77734375" style="7" customWidth="1"/>
    <col min="4616" max="4616" width="4.33203125" style="7" customWidth="1"/>
    <col min="4617" max="4617" width="14.109375" style="7" bestFit="1" customWidth="1"/>
    <col min="4618" max="4618" width="9.109375" style="7" bestFit="1" customWidth="1"/>
    <col min="4619" max="4860" width="8.88671875" style="7"/>
    <col min="4861" max="4861" width="3.109375" style="7" customWidth="1"/>
    <col min="4862" max="4862" width="8.33203125" style="7" customWidth="1"/>
    <col min="4863" max="4863" width="20.77734375" style="7" customWidth="1"/>
    <col min="4864" max="4871" width="11.77734375" style="7" customWidth="1"/>
    <col min="4872" max="4872" width="4.33203125" style="7" customWidth="1"/>
    <col min="4873" max="4873" width="14.109375" style="7" bestFit="1" customWidth="1"/>
    <col min="4874" max="4874" width="9.109375" style="7" bestFit="1" customWidth="1"/>
    <col min="4875" max="5116" width="8.88671875" style="7"/>
    <col min="5117" max="5117" width="3.109375" style="7" customWidth="1"/>
    <col min="5118" max="5118" width="8.33203125" style="7" customWidth="1"/>
    <col min="5119" max="5119" width="20.77734375" style="7" customWidth="1"/>
    <col min="5120" max="5127" width="11.77734375" style="7" customWidth="1"/>
    <col min="5128" max="5128" width="4.33203125" style="7" customWidth="1"/>
    <col min="5129" max="5129" width="14.109375" style="7" bestFit="1" customWidth="1"/>
    <col min="5130" max="5130" width="9.109375" style="7" bestFit="1" customWidth="1"/>
    <col min="5131" max="5372" width="8.88671875" style="7"/>
    <col min="5373" max="5373" width="3.109375" style="7" customWidth="1"/>
    <col min="5374" max="5374" width="8.33203125" style="7" customWidth="1"/>
    <col min="5375" max="5375" width="20.77734375" style="7" customWidth="1"/>
    <col min="5376" max="5383" width="11.77734375" style="7" customWidth="1"/>
    <col min="5384" max="5384" width="4.33203125" style="7" customWidth="1"/>
    <col min="5385" max="5385" width="14.109375" style="7" bestFit="1" customWidth="1"/>
    <col min="5386" max="5386" width="9.109375" style="7" bestFit="1" customWidth="1"/>
    <col min="5387" max="5628" width="8.88671875" style="7"/>
    <col min="5629" max="5629" width="3.109375" style="7" customWidth="1"/>
    <col min="5630" max="5630" width="8.33203125" style="7" customWidth="1"/>
    <col min="5631" max="5631" width="20.77734375" style="7" customWidth="1"/>
    <col min="5632" max="5639" width="11.77734375" style="7" customWidth="1"/>
    <col min="5640" max="5640" width="4.33203125" style="7" customWidth="1"/>
    <col min="5641" max="5641" width="14.109375" style="7" bestFit="1" customWidth="1"/>
    <col min="5642" max="5642" width="9.109375" style="7" bestFit="1" customWidth="1"/>
    <col min="5643" max="5884" width="8.88671875" style="7"/>
    <col min="5885" max="5885" width="3.109375" style="7" customWidth="1"/>
    <col min="5886" max="5886" width="8.33203125" style="7" customWidth="1"/>
    <col min="5887" max="5887" width="20.77734375" style="7" customWidth="1"/>
    <col min="5888" max="5895" width="11.77734375" style="7" customWidth="1"/>
    <col min="5896" max="5896" width="4.33203125" style="7" customWidth="1"/>
    <col min="5897" max="5897" width="14.109375" style="7" bestFit="1" customWidth="1"/>
    <col min="5898" max="5898" width="9.109375" style="7" bestFit="1" customWidth="1"/>
    <col min="5899" max="6140" width="8.88671875" style="7"/>
    <col min="6141" max="6141" width="3.109375" style="7" customWidth="1"/>
    <col min="6142" max="6142" width="8.33203125" style="7" customWidth="1"/>
    <col min="6143" max="6143" width="20.77734375" style="7" customWidth="1"/>
    <col min="6144" max="6151" width="11.77734375" style="7" customWidth="1"/>
    <col min="6152" max="6152" width="4.33203125" style="7" customWidth="1"/>
    <col min="6153" max="6153" width="14.109375" style="7" bestFit="1" customWidth="1"/>
    <col min="6154" max="6154" width="9.109375" style="7" bestFit="1" customWidth="1"/>
    <col min="6155" max="6396" width="8.88671875" style="7"/>
    <col min="6397" max="6397" width="3.109375" style="7" customWidth="1"/>
    <col min="6398" max="6398" width="8.33203125" style="7" customWidth="1"/>
    <col min="6399" max="6399" width="20.77734375" style="7" customWidth="1"/>
    <col min="6400" max="6407" width="11.77734375" style="7" customWidth="1"/>
    <col min="6408" max="6408" width="4.33203125" style="7" customWidth="1"/>
    <col min="6409" max="6409" width="14.109375" style="7" bestFit="1" customWidth="1"/>
    <col min="6410" max="6410" width="9.109375" style="7" bestFit="1" customWidth="1"/>
    <col min="6411" max="6652" width="8.88671875" style="7"/>
    <col min="6653" max="6653" width="3.109375" style="7" customWidth="1"/>
    <col min="6654" max="6654" width="8.33203125" style="7" customWidth="1"/>
    <col min="6655" max="6655" width="20.77734375" style="7" customWidth="1"/>
    <col min="6656" max="6663" width="11.77734375" style="7" customWidth="1"/>
    <col min="6664" max="6664" width="4.33203125" style="7" customWidth="1"/>
    <col min="6665" max="6665" width="14.109375" style="7" bestFit="1" customWidth="1"/>
    <col min="6666" max="6666" width="9.109375" style="7" bestFit="1" customWidth="1"/>
    <col min="6667" max="6908" width="8.88671875" style="7"/>
    <col min="6909" max="6909" width="3.109375" style="7" customWidth="1"/>
    <col min="6910" max="6910" width="8.33203125" style="7" customWidth="1"/>
    <col min="6911" max="6911" width="20.77734375" style="7" customWidth="1"/>
    <col min="6912" max="6919" width="11.77734375" style="7" customWidth="1"/>
    <col min="6920" max="6920" width="4.33203125" style="7" customWidth="1"/>
    <col min="6921" max="6921" width="14.109375" style="7" bestFit="1" customWidth="1"/>
    <col min="6922" max="6922" width="9.109375" style="7" bestFit="1" customWidth="1"/>
    <col min="6923" max="7164" width="8.88671875" style="7"/>
    <col min="7165" max="7165" width="3.109375" style="7" customWidth="1"/>
    <col min="7166" max="7166" width="8.33203125" style="7" customWidth="1"/>
    <col min="7167" max="7167" width="20.77734375" style="7" customWidth="1"/>
    <col min="7168" max="7175" width="11.77734375" style="7" customWidth="1"/>
    <col min="7176" max="7176" width="4.33203125" style="7" customWidth="1"/>
    <col min="7177" max="7177" width="14.109375" style="7" bestFit="1" customWidth="1"/>
    <col min="7178" max="7178" width="9.109375" style="7" bestFit="1" customWidth="1"/>
    <col min="7179" max="7420" width="8.88671875" style="7"/>
    <col min="7421" max="7421" width="3.109375" style="7" customWidth="1"/>
    <col min="7422" max="7422" width="8.33203125" style="7" customWidth="1"/>
    <col min="7423" max="7423" width="20.77734375" style="7" customWidth="1"/>
    <col min="7424" max="7431" width="11.77734375" style="7" customWidth="1"/>
    <col min="7432" max="7432" width="4.33203125" style="7" customWidth="1"/>
    <col min="7433" max="7433" width="14.109375" style="7" bestFit="1" customWidth="1"/>
    <col min="7434" max="7434" width="9.109375" style="7" bestFit="1" customWidth="1"/>
    <col min="7435" max="7676" width="8.88671875" style="7"/>
    <col min="7677" max="7677" width="3.109375" style="7" customWidth="1"/>
    <col min="7678" max="7678" width="8.33203125" style="7" customWidth="1"/>
    <col min="7679" max="7679" width="20.77734375" style="7" customWidth="1"/>
    <col min="7680" max="7687" width="11.77734375" style="7" customWidth="1"/>
    <col min="7688" max="7688" width="4.33203125" style="7" customWidth="1"/>
    <col min="7689" max="7689" width="14.109375" style="7" bestFit="1" customWidth="1"/>
    <col min="7690" max="7690" width="9.109375" style="7" bestFit="1" customWidth="1"/>
    <col min="7691" max="7932" width="8.88671875" style="7"/>
    <col min="7933" max="7933" width="3.109375" style="7" customWidth="1"/>
    <col min="7934" max="7934" width="8.33203125" style="7" customWidth="1"/>
    <col min="7935" max="7935" width="20.77734375" style="7" customWidth="1"/>
    <col min="7936" max="7943" width="11.77734375" style="7" customWidth="1"/>
    <col min="7944" max="7944" width="4.33203125" style="7" customWidth="1"/>
    <col min="7945" max="7945" width="14.109375" style="7" bestFit="1" customWidth="1"/>
    <col min="7946" max="7946" width="9.109375" style="7" bestFit="1" customWidth="1"/>
    <col min="7947" max="8188" width="8.88671875" style="7"/>
    <col min="8189" max="8189" width="3.109375" style="7" customWidth="1"/>
    <col min="8190" max="8190" width="8.33203125" style="7" customWidth="1"/>
    <col min="8191" max="8191" width="20.77734375" style="7" customWidth="1"/>
    <col min="8192" max="8199" width="11.77734375" style="7" customWidth="1"/>
    <col min="8200" max="8200" width="4.33203125" style="7" customWidth="1"/>
    <col min="8201" max="8201" width="14.109375" style="7" bestFit="1" customWidth="1"/>
    <col min="8202" max="8202" width="9.109375" style="7" bestFit="1" customWidth="1"/>
    <col min="8203" max="8444" width="8.88671875" style="7"/>
    <col min="8445" max="8445" width="3.109375" style="7" customWidth="1"/>
    <col min="8446" max="8446" width="8.33203125" style="7" customWidth="1"/>
    <col min="8447" max="8447" width="20.77734375" style="7" customWidth="1"/>
    <col min="8448" max="8455" width="11.77734375" style="7" customWidth="1"/>
    <col min="8456" max="8456" width="4.33203125" style="7" customWidth="1"/>
    <col min="8457" max="8457" width="14.109375" style="7" bestFit="1" customWidth="1"/>
    <col min="8458" max="8458" width="9.109375" style="7" bestFit="1" customWidth="1"/>
    <col min="8459" max="8700" width="8.88671875" style="7"/>
    <col min="8701" max="8701" width="3.109375" style="7" customWidth="1"/>
    <col min="8702" max="8702" width="8.33203125" style="7" customWidth="1"/>
    <col min="8703" max="8703" width="20.77734375" style="7" customWidth="1"/>
    <col min="8704" max="8711" width="11.77734375" style="7" customWidth="1"/>
    <col min="8712" max="8712" width="4.33203125" style="7" customWidth="1"/>
    <col min="8713" max="8713" width="14.109375" style="7" bestFit="1" customWidth="1"/>
    <col min="8714" max="8714" width="9.109375" style="7" bestFit="1" customWidth="1"/>
    <col min="8715" max="8956" width="8.88671875" style="7"/>
    <col min="8957" max="8957" width="3.109375" style="7" customWidth="1"/>
    <col min="8958" max="8958" width="8.33203125" style="7" customWidth="1"/>
    <col min="8959" max="8959" width="20.77734375" style="7" customWidth="1"/>
    <col min="8960" max="8967" width="11.77734375" style="7" customWidth="1"/>
    <col min="8968" max="8968" width="4.33203125" style="7" customWidth="1"/>
    <col min="8969" max="8969" width="14.109375" style="7" bestFit="1" customWidth="1"/>
    <col min="8970" max="8970" width="9.109375" style="7" bestFit="1" customWidth="1"/>
    <col min="8971" max="9212" width="8.88671875" style="7"/>
    <col min="9213" max="9213" width="3.109375" style="7" customWidth="1"/>
    <col min="9214" max="9214" width="8.33203125" style="7" customWidth="1"/>
    <col min="9215" max="9215" width="20.77734375" style="7" customWidth="1"/>
    <col min="9216" max="9223" width="11.77734375" style="7" customWidth="1"/>
    <col min="9224" max="9224" width="4.33203125" style="7" customWidth="1"/>
    <col min="9225" max="9225" width="14.109375" style="7" bestFit="1" customWidth="1"/>
    <col min="9226" max="9226" width="9.109375" style="7" bestFit="1" customWidth="1"/>
    <col min="9227" max="9468" width="8.88671875" style="7"/>
    <col min="9469" max="9469" width="3.109375" style="7" customWidth="1"/>
    <col min="9470" max="9470" width="8.33203125" style="7" customWidth="1"/>
    <col min="9471" max="9471" width="20.77734375" style="7" customWidth="1"/>
    <col min="9472" max="9479" width="11.77734375" style="7" customWidth="1"/>
    <col min="9480" max="9480" width="4.33203125" style="7" customWidth="1"/>
    <col min="9481" max="9481" width="14.109375" style="7" bestFit="1" customWidth="1"/>
    <col min="9482" max="9482" width="9.109375" style="7" bestFit="1" customWidth="1"/>
    <col min="9483" max="9724" width="8.88671875" style="7"/>
    <col min="9725" max="9725" width="3.109375" style="7" customWidth="1"/>
    <col min="9726" max="9726" width="8.33203125" style="7" customWidth="1"/>
    <col min="9727" max="9727" width="20.77734375" style="7" customWidth="1"/>
    <col min="9728" max="9735" width="11.77734375" style="7" customWidth="1"/>
    <col min="9736" max="9736" width="4.33203125" style="7" customWidth="1"/>
    <col min="9737" max="9737" width="14.109375" style="7" bestFit="1" customWidth="1"/>
    <col min="9738" max="9738" width="9.109375" style="7" bestFit="1" customWidth="1"/>
    <col min="9739" max="9980" width="8.88671875" style="7"/>
    <col min="9981" max="9981" width="3.109375" style="7" customWidth="1"/>
    <col min="9982" max="9982" width="8.33203125" style="7" customWidth="1"/>
    <col min="9983" max="9983" width="20.77734375" style="7" customWidth="1"/>
    <col min="9984" max="9991" width="11.77734375" style="7" customWidth="1"/>
    <col min="9992" max="9992" width="4.33203125" style="7" customWidth="1"/>
    <col min="9993" max="9993" width="14.109375" style="7" bestFit="1" customWidth="1"/>
    <col min="9994" max="9994" width="9.109375" style="7" bestFit="1" customWidth="1"/>
    <col min="9995" max="10236" width="8.88671875" style="7"/>
    <col min="10237" max="10237" width="3.109375" style="7" customWidth="1"/>
    <col min="10238" max="10238" width="8.33203125" style="7" customWidth="1"/>
    <col min="10239" max="10239" width="20.77734375" style="7" customWidth="1"/>
    <col min="10240" max="10247" width="11.77734375" style="7" customWidth="1"/>
    <col min="10248" max="10248" width="4.33203125" style="7" customWidth="1"/>
    <col min="10249" max="10249" width="14.109375" style="7" bestFit="1" customWidth="1"/>
    <col min="10250" max="10250" width="9.109375" style="7" bestFit="1" customWidth="1"/>
    <col min="10251" max="10492" width="8.88671875" style="7"/>
    <col min="10493" max="10493" width="3.109375" style="7" customWidth="1"/>
    <col min="10494" max="10494" width="8.33203125" style="7" customWidth="1"/>
    <col min="10495" max="10495" width="20.77734375" style="7" customWidth="1"/>
    <col min="10496" max="10503" width="11.77734375" style="7" customWidth="1"/>
    <col min="10504" max="10504" width="4.33203125" style="7" customWidth="1"/>
    <col min="10505" max="10505" width="14.109375" style="7" bestFit="1" customWidth="1"/>
    <col min="10506" max="10506" width="9.109375" style="7" bestFit="1" customWidth="1"/>
    <col min="10507" max="10748" width="8.88671875" style="7"/>
    <col min="10749" max="10749" width="3.109375" style="7" customWidth="1"/>
    <col min="10750" max="10750" width="8.33203125" style="7" customWidth="1"/>
    <col min="10751" max="10751" width="20.77734375" style="7" customWidth="1"/>
    <col min="10752" max="10759" width="11.77734375" style="7" customWidth="1"/>
    <col min="10760" max="10760" width="4.33203125" style="7" customWidth="1"/>
    <col min="10761" max="10761" width="14.109375" style="7" bestFit="1" customWidth="1"/>
    <col min="10762" max="10762" width="9.109375" style="7" bestFit="1" customWidth="1"/>
    <col min="10763" max="11004" width="8.88671875" style="7"/>
    <col min="11005" max="11005" width="3.109375" style="7" customWidth="1"/>
    <col min="11006" max="11006" width="8.33203125" style="7" customWidth="1"/>
    <col min="11007" max="11007" width="20.77734375" style="7" customWidth="1"/>
    <col min="11008" max="11015" width="11.77734375" style="7" customWidth="1"/>
    <col min="11016" max="11016" width="4.33203125" style="7" customWidth="1"/>
    <col min="11017" max="11017" width="14.109375" style="7" bestFit="1" customWidth="1"/>
    <col min="11018" max="11018" width="9.109375" style="7" bestFit="1" customWidth="1"/>
    <col min="11019" max="11260" width="8.88671875" style="7"/>
    <col min="11261" max="11261" width="3.109375" style="7" customWidth="1"/>
    <col min="11262" max="11262" width="8.33203125" style="7" customWidth="1"/>
    <col min="11263" max="11263" width="20.77734375" style="7" customWidth="1"/>
    <col min="11264" max="11271" width="11.77734375" style="7" customWidth="1"/>
    <col min="11272" max="11272" width="4.33203125" style="7" customWidth="1"/>
    <col min="11273" max="11273" width="14.109375" style="7" bestFit="1" customWidth="1"/>
    <col min="11274" max="11274" width="9.109375" style="7" bestFit="1" customWidth="1"/>
    <col min="11275" max="11516" width="8.88671875" style="7"/>
    <col min="11517" max="11517" width="3.109375" style="7" customWidth="1"/>
    <col min="11518" max="11518" width="8.33203125" style="7" customWidth="1"/>
    <col min="11519" max="11519" width="20.77734375" style="7" customWidth="1"/>
    <col min="11520" max="11527" width="11.77734375" style="7" customWidth="1"/>
    <col min="11528" max="11528" width="4.33203125" style="7" customWidth="1"/>
    <col min="11529" max="11529" width="14.109375" style="7" bestFit="1" customWidth="1"/>
    <col min="11530" max="11530" width="9.109375" style="7" bestFit="1" customWidth="1"/>
    <col min="11531" max="11772" width="8.88671875" style="7"/>
    <col min="11773" max="11773" width="3.109375" style="7" customWidth="1"/>
    <col min="11774" max="11774" width="8.33203125" style="7" customWidth="1"/>
    <col min="11775" max="11775" width="20.77734375" style="7" customWidth="1"/>
    <col min="11776" max="11783" width="11.77734375" style="7" customWidth="1"/>
    <col min="11784" max="11784" width="4.33203125" style="7" customWidth="1"/>
    <col min="11785" max="11785" width="14.109375" style="7" bestFit="1" customWidth="1"/>
    <col min="11786" max="11786" width="9.109375" style="7" bestFit="1" customWidth="1"/>
    <col min="11787" max="12028" width="8.88671875" style="7"/>
    <col min="12029" max="12029" width="3.109375" style="7" customWidth="1"/>
    <col min="12030" max="12030" width="8.33203125" style="7" customWidth="1"/>
    <col min="12031" max="12031" width="20.77734375" style="7" customWidth="1"/>
    <col min="12032" max="12039" width="11.77734375" style="7" customWidth="1"/>
    <col min="12040" max="12040" width="4.33203125" style="7" customWidth="1"/>
    <col min="12041" max="12041" width="14.109375" style="7" bestFit="1" customWidth="1"/>
    <col min="12042" max="12042" width="9.109375" style="7" bestFit="1" customWidth="1"/>
    <col min="12043" max="12284" width="8.88671875" style="7"/>
    <col min="12285" max="12285" width="3.109375" style="7" customWidth="1"/>
    <col min="12286" max="12286" width="8.33203125" style="7" customWidth="1"/>
    <col min="12287" max="12287" width="20.77734375" style="7" customWidth="1"/>
    <col min="12288" max="12295" width="11.77734375" style="7" customWidth="1"/>
    <col min="12296" max="12296" width="4.33203125" style="7" customWidth="1"/>
    <col min="12297" max="12297" width="14.109375" style="7" bestFit="1" customWidth="1"/>
    <col min="12298" max="12298" width="9.109375" style="7" bestFit="1" customWidth="1"/>
    <col min="12299" max="12540" width="8.88671875" style="7"/>
    <col min="12541" max="12541" width="3.109375" style="7" customWidth="1"/>
    <col min="12542" max="12542" width="8.33203125" style="7" customWidth="1"/>
    <col min="12543" max="12543" width="20.77734375" style="7" customWidth="1"/>
    <col min="12544" max="12551" width="11.77734375" style="7" customWidth="1"/>
    <col min="12552" max="12552" width="4.33203125" style="7" customWidth="1"/>
    <col min="12553" max="12553" width="14.109375" style="7" bestFit="1" customWidth="1"/>
    <col min="12554" max="12554" width="9.109375" style="7" bestFit="1" customWidth="1"/>
    <col min="12555" max="12796" width="8.88671875" style="7"/>
    <col min="12797" max="12797" width="3.109375" style="7" customWidth="1"/>
    <col min="12798" max="12798" width="8.33203125" style="7" customWidth="1"/>
    <col min="12799" max="12799" width="20.77734375" style="7" customWidth="1"/>
    <col min="12800" max="12807" width="11.77734375" style="7" customWidth="1"/>
    <col min="12808" max="12808" width="4.33203125" style="7" customWidth="1"/>
    <col min="12809" max="12809" width="14.109375" style="7" bestFit="1" customWidth="1"/>
    <col min="12810" max="12810" width="9.109375" style="7" bestFit="1" customWidth="1"/>
    <col min="12811" max="13052" width="8.88671875" style="7"/>
    <col min="13053" max="13053" width="3.109375" style="7" customWidth="1"/>
    <col min="13054" max="13054" width="8.33203125" style="7" customWidth="1"/>
    <col min="13055" max="13055" width="20.77734375" style="7" customWidth="1"/>
    <col min="13056" max="13063" width="11.77734375" style="7" customWidth="1"/>
    <col min="13064" max="13064" width="4.33203125" style="7" customWidth="1"/>
    <col min="13065" max="13065" width="14.109375" style="7" bestFit="1" customWidth="1"/>
    <col min="13066" max="13066" width="9.109375" style="7" bestFit="1" customWidth="1"/>
    <col min="13067" max="13308" width="8.88671875" style="7"/>
    <col min="13309" max="13309" width="3.109375" style="7" customWidth="1"/>
    <col min="13310" max="13310" width="8.33203125" style="7" customWidth="1"/>
    <col min="13311" max="13311" width="20.77734375" style="7" customWidth="1"/>
    <col min="13312" max="13319" width="11.77734375" style="7" customWidth="1"/>
    <col min="13320" max="13320" width="4.33203125" style="7" customWidth="1"/>
    <col min="13321" max="13321" width="14.109375" style="7" bestFit="1" customWidth="1"/>
    <col min="13322" max="13322" width="9.109375" style="7" bestFit="1" customWidth="1"/>
    <col min="13323" max="13564" width="8.88671875" style="7"/>
    <col min="13565" max="13565" width="3.109375" style="7" customWidth="1"/>
    <col min="13566" max="13566" width="8.33203125" style="7" customWidth="1"/>
    <col min="13567" max="13567" width="20.77734375" style="7" customWidth="1"/>
    <col min="13568" max="13575" width="11.77734375" style="7" customWidth="1"/>
    <col min="13576" max="13576" width="4.33203125" style="7" customWidth="1"/>
    <col min="13577" max="13577" width="14.109375" style="7" bestFit="1" customWidth="1"/>
    <col min="13578" max="13578" width="9.109375" style="7" bestFit="1" customWidth="1"/>
    <col min="13579" max="13820" width="8.88671875" style="7"/>
    <col min="13821" max="13821" width="3.109375" style="7" customWidth="1"/>
    <col min="13822" max="13822" width="8.33203125" style="7" customWidth="1"/>
    <col min="13823" max="13823" width="20.77734375" style="7" customWidth="1"/>
    <col min="13824" max="13831" width="11.77734375" style="7" customWidth="1"/>
    <col min="13832" max="13832" width="4.33203125" style="7" customWidth="1"/>
    <col min="13833" max="13833" width="14.109375" style="7" bestFit="1" customWidth="1"/>
    <col min="13834" max="13834" width="9.109375" style="7" bestFit="1" customWidth="1"/>
    <col min="13835" max="14076" width="8.88671875" style="7"/>
    <col min="14077" max="14077" width="3.109375" style="7" customWidth="1"/>
    <col min="14078" max="14078" width="8.33203125" style="7" customWidth="1"/>
    <col min="14079" max="14079" width="20.77734375" style="7" customWidth="1"/>
    <col min="14080" max="14087" width="11.77734375" style="7" customWidth="1"/>
    <col min="14088" max="14088" width="4.33203125" style="7" customWidth="1"/>
    <col min="14089" max="14089" width="14.109375" style="7" bestFit="1" customWidth="1"/>
    <col min="14090" max="14090" width="9.109375" style="7" bestFit="1" customWidth="1"/>
    <col min="14091" max="14332" width="8.88671875" style="7"/>
    <col min="14333" max="14333" width="3.109375" style="7" customWidth="1"/>
    <col min="14334" max="14334" width="8.33203125" style="7" customWidth="1"/>
    <col min="14335" max="14335" width="20.77734375" style="7" customWidth="1"/>
    <col min="14336" max="14343" width="11.77734375" style="7" customWidth="1"/>
    <col min="14344" max="14344" width="4.33203125" style="7" customWidth="1"/>
    <col min="14345" max="14345" width="14.109375" style="7" bestFit="1" customWidth="1"/>
    <col min="14346" max="14346" width="9.109375" style="7" bestFit="1" customWidth="1"/>
    <col min="14347" max="14588" width="8.88671875" style="7"/>
    <col min="14589" max="14589" width="3.109375" style="7" customWidth="1"/>
    <col min="14590" max="14590" width="8.33203125" style="7" customWidth="1"/>
    <col min="14591" max="14591" width="20.77734375" style="7" customWidth="1"/>
    <col min="14592" max="14599" width="11.77734375" style="7" customWidth="1"/>
    <col min="14600" max="14600" width="4.33203125" style="7" customWidth="1"/>
    <col min="14601" max="14601" width="14.109375" style="7" bestFit="1" customWidth="1"/>
    <col min="14602" max="14602" width="9.109375" style="7" bestFit="1" customWidth="1"/>
    <col min="14603" max="14844" width="8.88671875" style="7"/>
    <col min="14845" max="14845" width="3.109375" style="7" customWidth="1"/>
    <col min="14846" max="14846" width="8.33203125" style="7" customWidth="1"/>
    <col min="14847" max="14847" width="20.77734375" style="7" customWidth="1"/>
    <col min="14848" max="14855" width="11.77734375" style="7" customWidth="1"/>
    <col min="14856" max="14856" width="4.33203125" style="7" customWidth="1"/>
    <col min="14857" max="14857" width="14.109375" style="7" bestFit="1" customWidth="1"/>
    <col min="14858" max="14858" width="9.109375" style="7" bestFit="1" customWidth="1"/>
    <col min="14859" max="15100" width="8.88671875" style="7"/>
    <col min="15101" max="15101" width="3.109375" style="7" customWidth="1"/>
    <col min="15102" max="15102" width="8.33203125" style="7" customWidth="1"/>
    <col min="15103" max="15103" width="20.77734375" style="7" customWidth="1"/>
    <col min="15104" max="15111" width="11.77734375" style="7" customWidth="1"/>
    <col min="15112" max="15112" width="4.33203125" style="7" customWidth="1"/>
    <col min="15113" max="15113" width="14.109375" style="7" bestFit="1" customWidth="1"/>
    <col min="15114" max="15114" width="9.109375" style="7" bestFit="1" customWidth="1"/>
    <col min="15115" max="15356" width="8.88671875" style="7"/>
    <col min="15357" max="15357" width="3.109375" style="7" customWidth="1"/>
    <col min="15358" max="15358" width="8.33203125" style="7" customWidth="1"/>
    <col min="15359" max="15359" width="20.77734375" style="7" customWidth="1"/>
    <col min="15360" max="15367" width="11.77734375" style="7" customWidth="1"/>
    <col min="15368" max="15368" width="4.33203125" style="7" customWidth="1"/>
    <col min="15369" max="15369" width="14.109375" style="7" bestFit="1" customWidth="1"/>
    <col min="15370" max="15370" width="9.109375" style="7" bestFit="1" customWidth="1"/>
    <col min="15371" max="15612" width="8.88671875" style="7"/>
    <col min="15613" max="15613" width="3.109375" style="7" customWidth="1"/>
    <col min="15614" max="15614" width="8.33203125" style="7" customWidth="1"/>
    <col min="15615" max="15615" width="20.77734375" style="7" customWidth="1"/>
    <col min="15616" max="15623" width="11.77734375" style="7" customWidth="1"/>
    <col min="15624" max="15624" width="4.33203125" style="7" customWidth="1"/>
    <col min="15625" max="15625" width="14.109375" style="7" bestFit="1" customWidth="1"/>
    <col min="15626" max="15626" width="9.109375" style="7" bestFit="1" customWidth="1"/>
    <col min="15627" max="15868" width="8.88671875" style="7"/>
    <col min="15869" max="15869" width="3.109375" style="7" customWidth="1"/>
    <col min="15870" max="15870" width="8.33203125" style="7" customWidth="1"/>
    <col min="15871" max="15871" width="20.77734375" style="7" customWidth="1"/>
    <col min="15872" max="15879" width="11.77734375" style="7" customWidth="1"/>
    <col min="15880" max="15880" width="4.33203125" style="7" customWidth="1"/>
    <col min="15881" max="15881" width="14.109375" style="7" bestFit="1" customWidth="1"/>
    <col min="15882" max="15882" width="9.109375" style="7" bestFit="1" customWidth="1"/>
    <col min="15883" max="16124" width="8.88671875" style="7"/>
    <col min="16125" max="16125" width="3.109375" style="7" customWidth="1"/>
    <col min="16126" max="16126" width="8.33203125" style="7" customWidth="1"/>
    <col min="16127" max="16127" width="20.77734375" style="7" customWidth="1"/>
    <col min="16128" max="16135" width="11.77734375" style="7" customWidth="1"/>
    <col min="16136" max="16136" width="4.33203125" style="7" customWidth="1"/>
    <col min="16137" max="16137" width="14.109375" style="7" bestFit="1" customWidth="1"/>
    <col min="16138" max="16138" width="9.109375" style="7" bestFit="1" customWidth="1"/>
    <col min="16139" max="16384" width="8.88671875" style="7"/>
  </cols>
  <sheetData>
    <row r="1" spans="1:43" s="82" customFormat="1" ht="32.25" x14ac:dyDescent="0.15">
      <c r="A1" s="271" t="s">
        <v>192</v>
      </c>
      <c r="B1" s="271"/>
      <c r="C1" s="271"/>
      <c r="D1" s="271"/>
      <c r="E1" s="271"/>
      <c r="F1" s="271"/>
      <c r="G1" s="271"/>
      <c r="H1" s="271"/>
      <c r="I1" s="271"/>
      <c r="J1" s="271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</row>
    <row r="2" spans="1:43" s="50" customFormat="1" ht="16.5" thickBot="1" x14ac:dyDescent="0.2">
      <c r="A2" s="48"/>
      <c r="B2" s="48"/>
      <c r="C2" s="48"/>
      <c r="D2" s="48"/>
      <c r="E2" s="48"/>
      <c r="F2" s="48"/>
      <c r="G2" s="48"/>
      <c r="H2" s="48"/>
      <c r="I2" s="83"/>
      <c r="J2" s="49" t="s">
        <v>0</v>
      </c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</row>
    <row r="3" spans="1:43" ht="26.25" customHeight="1" x14ac:dyDescent="0.15">
      <c r="A3" s="272" t="s">
        <v>74</v>
      </c>
      <c r="B3" s="273"/>
      <c r="C3" s="284" t="s">
        <v>75</v>
      </c>
      <c r="D3" s="284" t="s">
        <v>76</v>
      </c>
      <c r="E3" s="284"/>
      <c r="F3" s="284"/>
      <c r="G3" s="284" t="s">
        <v>77</v>
      </c>
      <c r="H3" s="284" t="s">
        <v>78</v>
      </c>
      <c r="I3" s="278" t="s">
        <v>79</v>
      </c>
      <c r="J3" s="280" t="s">
        <v>132</v>
      </c>
    </row>
    <row r="4" spans="1:43" ht="26.25" customHeight="1" thickBot="1" x14ac:dyDescent="0.2">
      <c r="A4" s="282"/>
      <c r="B4" s="283"/>
      <c r="C4" s="279"/>
      <c r="D4" s="192" t="s">
        <v>80</v>
      </c>
      <c r="E4" s="192" t="s">
        <v>81</v>
      </c>
      <c r="F4" s="192" t="s">
        <v>82</v>
      </c>
      <c r="G4" s="279"/>
      <c r="H4" s="279"/>
      <c r="I4" s="279"/>
      <c r="J4" s="281"/>
    </row>
    <row r="5" spans="1:43" ht="26.25" customHeight="1" thickTop="1" x14ac:dyDescent="0.15">
      <c r="A5" s="289" t="s">
        <v>83</v>
      </c>
      <c r="B5" s="290"/>
      <c r="C5" s="186">
        <f>SUM(C6:C14)</f>
        <v>440000000</v>
      </c>
      <c r="D5" s="186">
        <f>SUM(D6:D14)</f>
        <v>290864814</v>
      </c>
      <c r="E5" s="186">
        <f t="shared" ref="E5:J5" si="0">SUM(E6:E14)</f>
        <v>4100000</v>
      </c>
      <c r="F5" s="186">
        <f t="shared" si="0"/>
        <v>49748239</v>
      </c>
      <c r="G5" s="186">
        <f t="shared" si="0"/>
        <v>10712452</v>
      </c>
      <c r="H5" s="186">
        <f>SUM(H6:H14)</f>
        <v>75914495</v>
      </c>
      <c r="I5" s="186">
        <f t="shared" si="0"/>
        <v>7700000</v>
      </c>
      <c r="J5" s="187">
        <f t="shared" si="0"/>
        <v>960000</v>
      </c>
    </row>
    <row r="6" spans="1:43" s="51" customFormat="1" ht="26.25" customHeight="1" x14ac:dyDescent="0.15">
      <c r="A6" s="294" t="s">
        <v>151</v>
      </c>
      <c r="B6" s="84" t="s">
        <v>143</v>
      </c>
      <c r="C6" s="85">
        <f>SUM(D6:J6)</f>
        <v>36027995</v>
      </c>
      <c r="D6" s="86">
        <v>17950120</v>
      </c>
      <c r="E6" s="86"/>
      <c r="F6" s="87">
        <v>9255998</v>
      </c>
      <c r="G6" s="86">
        <v>2321877</v>
      </c>
      <c r="H6" s="86">
        <v>6020000</v>
      </c>
      <c r="I6" s="191"/>
      <c r="J6" s="88">
        <v>480000</v>
      </c>
      <c r="K6" s="89"/>
      <c r="L6" s="90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</row>
    <row r="7" spans="1:43" s="51" customFormat="1" ht="26.25" customHeight="1" x14ac:dyDescent="0.15">
      <c r="A7" s="295"/>
      <c r="B7" s="84" t="s">
        <v>153</v>
      </c>
      <c r="C7" s="85">
        <f>SUM(D7:J7)</f>
        <v>31360500</v>
      </c>
      <c r="D7" s="86"/>
      <c r="E7" s="86"/>
      <c r="F7" s="87"/>
      <c r="G7" s="86"/>
      <c r="H7" s="86">
        <v>31360500</v>
      </c>
      <c r="I7" s="191"/>
      <c r="J7" s="88"/>
      <c r="K7" s="89"/>
      <c r="L7" s="90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ht="26.25" customHeight="1" x14ac:dyDescent="0.15">
      <c r="A8" s="291" t="s">
        <v>152</v>
      </c>
      <c r="B8" s="91" t="s">
        <v>84</v>
      </c>
      <c r="C8" s="85">
        <f>SUM(D8:J8)</f>
        <v>10000000</v>
      </c>
      <c r="D8" s="86"/>
      <c r="E8" s="86"/>
      <c r="F8" s="87">
        <v>4692000</v>
      </c>
      <c r="G8" s="86"/>
      <c r="H8" s="86">
        <v>5308000</v>
      </c>
      <c r="I8" s="191"/>
      <c r="J8" s="88"/>
      <c r="K8" s="90"/>
      <c r="L8" s="90"/>
    </row>
    <row r="9" spans="1:43" ht="26.25" customHeight="1" x14ac:dyDescent="0.15">
      <c r="A9" s="292"/>
      <c r="B9" s="91" t="s">
        <v>154</v>
      </c>
      <c r="C9" s="85">
        <f t="shared" ref="C9:C12" si="1">SUM(D9:J9)</f>
        <v>26000000</v>
      </c>
      <c r="D9" s="86">
        <v>24842170</v>
      </c>
      <c r="E9" s="86"/>
      <c r="F9" s="87">
        <v>800000</v>
      </c>
      <c r="G9" s="86"/>
      <c r="H9" s="86">
        <v>357830</v>
      </c>
      <c r="I9" s="191"/>
      <c r="J9" s="88"/>
      <c r="K9" s="90"/>
      <c r="L9" s="90"/>
    </row>
    <row r="10" spans="1:43" ht="26.25" customHeight="1" x14ac:dyDescent="0.15">
      <c r="A10" s="293"/>
      <c r="B10" s="92" t="s">
        <v>145</v>
      </c>
      <c r="C10" s="85">
        <f t="shared" si="1"/>
        <v>2950000</v>
      </c>
      <c r="D10" s="86"/>
      <c r="E10" s="86"/>
      <c r="F10" s="87">
        <v>2950000</v>
      </c>
      <c r="G10" s="86"/>
      <c r="H10" s="86"/>
      <c r="I10" s="191"/>
      <c r="J10" s="88"/>
      <c r="K10" s="90"/>
      <c r="L10" s="90"/>
    </row>
    <row r="11" spans="1:43" s="51" customFormat="1" ht="26.25" customHeight="1" x14ac:dyDescent="0.15">
      <c r="A11" s="255" t="s">
        <v>155</v>
      </c>
      <c r="B11" s="256"/>
      <c r="C11" s="85">
        <f>SUM(D11:J11)</f>
        <v>258903820</v>
      </c>
      <c r="D11" s="86">
        <v>215871245</v>
      </c>
      <c r="E11" s="86">
        <v>4100000</v>
      </c>
      <c r="F11" s="87">
        <v>11310000</v>
      </c>
      <c r="G11" s="86">
        <v>8390575</v>
      </c>
      <c r="H11" s="86">
        <v>18752000</v>
      </c>
      <c r="I11" s="191"/>
      <c r="J11" s="88">
        <v>480000</v>
      </c>
      <c r="K11" s="89"/>
      <c r="L11" s="90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</row>
    <row r="12" spans="1:43" s="51" customFormat="1" ht="26.25" customHeight="1" x14ac:dyDescent="0.15">
      <c r="A12" s="287" t="s">
        <v>114</v>
      </c>
      <c r="B12" s="288"/>
      <c r="C12" s="85">
        <f t="shared" si="1"/>
        <v>2639706</v>
      </c>
      <c r="D12" s="86"/>
      <c r="E12" s="86"/>
      <c r="F12" s="87"/>
      <c r="G12" s="86"/>
      <c r="H12" s="86">
        <v>2639706</v>
      </c>
      <c r="I12" s="191"/>
      <c r="J12" s="88"/>
      <c r="K12" s="90"/>
      <c r="L12" s="90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</row>
    <row r="13" spans="1:43" s="51" customFormat="1" ht="26.25" customHeight="1" x14ac:dyDescent="0.15">
      <c r="A13" s="287" t="s">
        <v>150</v>
      </c>
      <c r="B13" s="288"/>
      <c r="C13" s="85">
        <f>SUM(D13:J13)</f>
        <v>61782479</v>
      </c>
      <c r="D13" s="93">
        <v>32201279</v>
      </c>
      <c r="E13" s="93"/>
      <c r="F13" s="94">
        <v>20740241</v>
      </c>
      <c r="G13" s="93"/>
      <c r="H13" s="93">
        <v>8840959</v>
      </c>
      <c r="I13" s="95"/>
      <c r="J13" s="96"/>
      <c r="K13" s="90"/>
      <c r="L13" s="90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</row>
    <row r="14" spans="1:43" s="51" customFormat="1" ht="26.25" customHeight="1" thickBot="1" x14ac:dyDescent="0.2">
      <c r="A14" s="285" t="s">
        <v>113</v>
      </c>
      <c r="B14" s="286"/>
      <c r="C14" s="97">
        <f>SUM(D14:J14)</f>
        <v>10335500</v>
      </c>
      <c r="D14" s="98"/>
      <c r="E14" s="98"/>
      <c r="F14" s="99"/>
      <c r="G14" s="98"/>
      <c r="H14" s="98">
        <v>2635500</v>
      </c>
      <c r="I14" s="99">
        <v>7700000</v>
      </c>
      <c r="J14" s="100"/>
      <c r="K14" s="90"/>
      <c r="L14" s="90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</row>
    <row r="15" spans="1:43" s="8" customFormat="1" x14ac:dyDescent="0.15"/>
    <row r="16" spans="1:43" s="8" customFormat="1" hidden="1" x14ac:dyDescent="0.15">
      <c r="A16" s="8" t="s">
        <v>185</v>
      </c>
      <c r="D16" s="51"/>
      <c r="E16" s="51"/>
      <c r="F16" s="51"/>
      <c r="G16" s="51"/>
      <c r="H16" s="51"/>
    </row>
    <row r="17" spans="4:8" s="8" customFormat="1" hidden="1" x14ac:dyDescent="0.15">
      <c r="D17" s="51"/>
      <c r="E17" s="51"/>
      <c r="F17" s="51"/>
      <c r="G17" s="51"/>
      <c r="H17" s="51"/>
    </row>
    <row r="18" spans="4:8" s="8" customFormat="1" x14ac:dyDescent="0.15">
      <c r="D18" s="51"/>
      <c r="E18" s="51"/>
      <c r="F18" s="51"/>
      <c r="G18" s="51"/>
      <c r="H18" s="51"/>
    </row>
    <row r="19" spans="4:8" s="8" customFormat="1" x14ac:dyDescent="0.15">
      <c r="D19" s="51"/>
      <c r="E19" s="51"/>
      <c r="F19" s="51"/>
      <c r="G19" s="51"/>
      <c r="H19" s="51"/>
    </row>
    <row r="20" spans="4:8" s="8" customFormat="1" x14ac:dyDescent="0.15">
      <c r="D20" s="51"/>
      <c r="E20" s="51"/>
      <c r="F20" s="51"/>
      <c r="G20" s="51"/>
      <c r="H20" s="51"/>
    </row>
    <row r="21" spans="4:8" s="8" customFormat="1" x14ac:dyDescent="0.15"/>
    <row r="22" spans="4:8" s="8" customFormat="1" x14ac:dyDescent="0.15"/>
    <row r="23" spans="4:8" s="8" customFormat="1" x14ac:dyDescent="0.15"/>
    <row r="24" spans="4:8" s="8" customFormat="1" x14ac:dyDescent="0.15"/>
    <row r="25" spans="4:8" s="8" customFormat="1" x14ac:dyDescent="0.15"/>
    <row r="26" spans="4:8" s="8" customFormat="1" x14ac:dyDescent="0.15"/>
    <row r="27" spans="4:8" s="8" customFormat="1" x14ac:dyDescent="0.15"/>
    <row r="28" spans="4:8" s="8" customFormat="1" x14ac:dyDescent="0.15"/>
    <row r="29" spans="4:8" s="8" customFormat="1" x14ac:dyDescent="0.15"/>
    <row r="30" spans="4:8" s="8" customFormat="1" x14ac:dyDescent="0.15"/>
    <row r="31" spans="4:8" s="8" customFormat="1" x14ac:dyDescent="0.15"/>
    <row r="32" spans="4:8" s="8" customFormat="1" x14ac:dyDescent="0.15"/>
    <row r="33" s="8" customFormat="1" x14ac:dyDescent="0.15"/>
    <row r="34" s="8" customFormat="1" x14ac:dyDescent="0.15"/>
    <row r="35" s="8" customFormat="1" x14ac:dyDescent="0.15"/>
    <row r="36" s="8" customFormat="1" x14ac:dyDescent="0.15"/>
    <row r="37" s="8" customFormat="1" x14ac:dyDescent="0.15"/>
    <row r="38" s="8" customFormat="1" x14ac:dyDescent="0.15"/>
    <row r="39" s="8" customFormat="1" x14ac:dyDescent="0.15"/>
    <row r="40" s="8" customFormat="1" x14ac:dyDescent="0.15"/>
    <row r="41" s="8" customFormat="1" x14ac:dyDescent="0.15"/>
    <row r="42" s="8" customFormat="1" x14ac:dyDescent="0.15"/>
    <row r="43" s="8" customFormat="1" x14ac:dyDescent="0.15"/>
    <row r="44" s="8" customFormat="1" x14ac:dyDescent="0.15"/>
    <row r="45" s="8" customFormat="1" x14ac:dyDescent="0.15"/>
    <row r="46" s="8" customFormat="1" x14ac:dyDescent="0.15"/>
    <row r="47" s="8" customFormat="1" x14ac:dyDescent="0.15"/>
    <row r="48" s="8" customFormat="1" x14ac:dyDescent="0.15"/>
    <row r="49" s="8" customFormat="1" x14ac:dyDescent="0.15"/>
    <row r="50" s="8" customFormat="1" x14ac:dyDescent="0.15"/>
    <row r="51" s="8" customFormat="1" x14ac:dyDescent="0.15"/>
    <row r="52" s="8" customFormat="1" x14ac:dyDescent="0.15"/>
    <row r="53" s="8" customFormat="1" x14ac:dyDescent="0.15"/>
    <row r="54" s="8" customFormat="1" x14ac:dyDescent="0.15"/>
    <row r="55" s="8" customFormat="1" x14ac:dyDescent="0.15"/>
    <row r="56" s="8" customFormat="1" x14ac:dyDescent="0.15"/>
    <row r="57" s="8" customFormat="1" x14ac:dyDescent="0.15"/>
    <row r="58" s="8" customFormat="1" x14ac:dyDescent="0.15"/>
    <row r="59" s="8" customFormat="1" x14ac:dyDescent="0.15"/>
    <row r="60" s="8" customFormat="1" x14ac:dyDescent="0.15"/>
    <row r="61" s="8" customFormat="1" x14ac:dyDescent="0.15"/>
    <row r="62" s="8" customFormat="1" x14ac:dyDescent="0.15"/>
    <row r="63" s="8" customFormat="1" x14ac:dyDescent="0.15"/>
    <row r="64" s="8" customFormat="1" x14ac:dyDescent="0.15"/>
    <row r="65" s="8" customFormat="1" x14ac:dyDescent="0.15"/>
    <row r="66" s="8" customFormat="1" x14ac:dyDescent="0.15"/>
    <row r="67" s="8" customFormat="1" x14ac:dyDescent="0.15"/>
    <row r="68" s="8" customFormat="1" x14ac:dyDescent="0.15"/>
    <row r="69" s="8" customFormat="1" x14ac:dyDescent="0.15"/>
    <row r="70" s="8" customFormat="1" x14ac:dyDescent="0.15"/>
    <row r="71" s="8" customFormat="1" x14ac:dyDescent="0.15"/>
    <row r="72" s="8" customFormat="1" x14ac:dyDescent="0.15"/>
    <row r="73" s="8" customFormat="1" x14ac:dyDescent="0.15"/>
    <row r="74" s="8" customFormat="1" x14ac:dyDescent="0.15"/>
    <row r="75" s="8" customFormat="1" x14ac:dyDescent="0.15"/>
    <row r="76" s="8" customFormat="1" x14ac:dyDescent="0.15"/>
    <row r="77" s="8" customFormat="1" x14ac:dyDescent="0.15"/>
    <row r="78" s="8" customFormat="1" x14ac:dyDescent="0.15"/>
    <row r="79" s="8" customFormat="1" x14ac:dyDescent="0.15"/>
    <row r="80" s="8" customFormat="1" x14ac:dyDescent="0.15"/>
    <row r="81" s="8" customFormat="1" x14ac:dyDescent="0.15"/>
    <row r="82" s="8" customFormat="1" x14ac:dyDescent="0.15"/>
    <row r="83" s="8" customFormat="1" x14ac:dyDescent="0.15"/>
    <row r="84" s="8" customFormat="1" x14ac:dyDescent="0.15"/>
  </sheetData>
  <mergeCells count="15">
    <mergeCell ref="A14:B14"/>
    <mergeCell ref="A12:B12"/>
    <mergeCell ref="A5:B5"/>
    <mergeCell ref="A11:B11"/>
    <mergeCell ref="A13:B13"/>
    <mergeCell ref="A8:A10"/>
    <mergeCell ref="A6:A7"/>
    <mergeCell ref="I3:I4"/>
    <mergeCell ref="J3:J4"/>
    <mergeCell ref="A1:J1"/>
    <mergeCell ref="A3:B4"/>
    <mergeCell ref="C3:C4"/>
    <mergeCell ref="D3:F3"/>
    <mergeCell ref="G3:G4"/>
    <mergeCell ref="H3:H4"/>
  </mergeCells>
  <phoneticPr fontId="6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5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45"/>
  <sheetViews>
    <sheetView showGridLines="0" view="pageBreakPreview" zoomScale="70" zoomScaleNormal="85" zoomScaleSheetLayoutView="70" workbookViewId="0">
      <selection sqref="A1:F1"/>
    </sheetView>
  </sheetViews>
  <sheetFormatPr defaultRowHeight="19.5" x14ac:dyDescent="0.15"/>
  <cols>
    <col min="1" max="2" width="15.77734375" style="8" customWidth="1"/>
    <col min="3" max="3" width="32" style="8" customWidth="1"/>
    <col min="4" max="6" width="20.33203125" style="47" customWidth="1"/>
    <col min="7" max="7" width="12.6640625" style="8" customWidth="1"/>
    <col min="8" max="16384" width="8.88671875" style="8"/>
  </cols>
  <sheetData>
    <row r="1" spans="1:6" s="2" customFormat="1" ht="32.25" x14ac:dyDescent="0.15">
      <c r="A1" s="307" t="s">
        <v>193</v>
      </c>
      <c r="B1" s="307"/>
      <c r="C1" s="307"/>
      <c r="D1" s="307"/>
      <c r="E1" s="307"/>
      <c r="F1" s="307"/>
    </row>
    <row r="2" spans="1:6" s="19" customFormat="1" ht="16.5" thickBot="1" x14ac:dyDescent="0.2">
      <c r="A2" s="78"/>
      <c r="B2" s="78"/>
      <c r="C2" s="78"/>
      <c r="D2" s="28"/>
      <c r="E2" s="28"/>
      <c r="F2" s="28" t="s">
        <v>160</v>
      </c>
    </row>
    <row r="3" spans="1:6" x14ac:dyDescent="0.15">
      <c r="A3" s="308" t="s">
        <v>1</v>
      </c>
      <c r="B3" s="309"/>
      <c r="C3" s="310"/>
      <c r="D3" s="311" t="str">
        <f>세출목별조서!D3</f>
        <v>2차 추경(A)</v>
      </c>
      <c r="E3" s="311" t="str">
        <f>세출목별조서!E3</f>
        <v>3차 추경(B)</v>
      </c>
      <c r="F3" s="313" t="s">
        <v>133</v>
      </c>
    </row>
    <row r="4" spans="1:6" ht="20.25" thickBot="1" x14ac:dyDescent="0.2">
      <c r="A4" s="193" t="s">
        <v>134</v>
      </c>
      <c r="B4" s="194" t="s">
        <v>135</v>
      </c>
      <c r="C4" s="194" t="s">
        <v>136</v>
      </c>
      <c r="D4" s="312"/>
      <c r="E4" s="312"/>
      <c r="F4" s="314"/>
    </row>
    <row r="5" spans="1:6" ht="20.25" thickTop="1" x14ac:dyDescent="0.15">
      <c r="A5" s="315" t="s">
        <v>5</v>
      </c>
      <c r="B5" s="316"/>
      <c r="C5" s="317"/>
      <c r="D5" s="29">
        <f>SUM(D6,D17,D21,D25,D29,D35)</f>
        <v>433000</v>
      </c>
      <c r="E5" s="29">
        <f>SUM(E6,E17,E21,E25,E29,E35)</f>
        <v>440000</v>
      </c>
      <c r="F5" s="30">
        <f>E5-D5</f>
        <v>7000</v>
      </c>
    </row>
    <row r="6" spans="1:6" s="66" customFormat="1" x14ac:dyDescent="0.15">
      <c r="A6" s="296" t="s">
        <v>85</v>
      </c>
      <c r="B6" s="297"/>
      <c r="C6" s="298"/>
      <c r="D6" s="227">
        <f>SUM(D7)</f>
        <v>67388.494999999995</v>
      </c>
      <c r="E6" s="227">
        <f>SUM(E7)</f>
        <v>67388.494999999995</v>
      </c>
      <c r="F6" s="228">
        <f t="shared" ref="F6:F33" si="0">E6-D6</f>
        <v>0</v>
      </c>
    </row>
    <row r="7" spans="1:6" s="31" customFormat="1" x14ac:dyDescent="0.15">
      <c r="A7" s="318"/>
      <c r="B7" s="304" t="s">
        <v>7</v>
      </c>
      <c r="C7" s="300"/>
      <c r="D7" s="227">
        <f>SUM(D8:D10)</f>
        <v>67388.494999999995</v>
      </c>
      <c r="E7" s="227">
        <f>SUM(E8:E10)</f>
        <v>67388.494999999995</v>
      </c>
      <c r="F7" s="228">
        <f t="shared" si="0"/>
        <v>0</v>
      </c>
    </row>
    <row r="8" spans="1:6" s="31" customFormat="1" x14ac:dyDescent="0.15">
      <c r="A8" s="319"/>
      <c r="B8" s="320"/>
      <c r="C8" s="67" t="s">
        <v>8</v>
      </c>
      <c r="D8" s="40">
        <v>0</v>
      </c>
      <c r="E8" s="40">
        <v>0</v>
      </c>
      <c r="F8" s="41">
        <f t="shared" si="0"/>
        <v>0</v>
      </c>
    </row>
    <row r="9" spans="1:6" s="31" customFormat="1" x14ac:dyDescent="0.15">
      <c r="A9" s="319"/>
      <c r="B9" s="321"/>
      <c r="C9" s="219" t="s">
        <v>86</v>
      </c>
      <c r="D9" s="36">
        <v>36027.995000000003</v>
      </c>
      <c r="E9" s="36">
        <v>36027.995000000003</v>
      </c>
      <c r="F9" s="37">
        <f t="shared" si="0"/>
        <v>0</v>
      </c>
    </row>
    <row r="10" spans="1:6" s="31" customFormat="1" x14ac:dyDescent="0.15">
      <c r="A10" s="319"/>
      <c r="B10" s="321"/>
      <c r="C10" s="219" t="s">
        <v>87</v>
      </c>
      <c r="D10" s="40">
        <v>31360.5</v>
      </c>
      <c r="E10" s="40">
        <v>31360.5</v>
      </c>
      <c r="F10" s="41">
        <f t="shared" si="0"/>
        <v>0</v>
      </c>
    </row>
    <row r="11" spans="1:6" s="66" customFormat="1" ht="20.25" hidden="1" customHeight="1" x14ac:dyDescent="0.15">
      <c r="A11" s="296" t="s">
        <v>88</v>
      </c>
      <c r="B11" s="297"/>
      <c r="C11" s="298"/>
      <c r="D11" s="227" t="e">
        <f>SUM(D12)</f>
        <v>#REF!</v>
      </c>
      <c r="E11" s="227" t="e">
        <f>SUM(E12)</f>
        <v>#REF!</v>
      </c>
      <c r="F11" s="228" t="e">
        <f t="shared" si="0"/>
        <v>#REF!</v>
      </c>
    </row>
    <row r="12" spans="1:6" s="31" customFormat="1" hidden="1" x14ac:dyDescent="0.15">
      <c r="A12" s="305"/>
      <c r="B12" s="299" t="s">
        <v>89</v>
      </c>
      <c r="C12" s="300"/>
      <c r="D12" s="227" t="e">
        <f>SUM(D13)</f>
        <v>#REF!</v>
      </c>
      <c r="E12" s="227" t="e">
        <f>SUM(E13)</f>
        <v>#REF!</v>
      </c>
      <c r="F12" s="228" t="e">
        <f t="shared" si="0"/>
        <v>#REF!</v>
      </c>
    </row>
    <row r="13" spans="1:6" s="31" customFormat="1" hidden="1" x14ac:dyDescent="0.15">
      <c r="A13" s="306"/>
      <c r="B13" s="79"/>
      <c r="C13" s="67" t="s">
        <v>90</v>
      </c>
      <c r="D13" s="40" t="e">
        <f>#REF!</f>
        <v>#REF!</v>
      </c>
      <c r="E13" s="40" t="e">
        <f>#REF!</f>
        <v>#REF!</v>
      </c>
      <c r="F13" s="41" t="e">
        <f t="shared" si="0"/>
        <v>#REF!</v>
      </c>
    </row>
    <row r="14" spans="1:6" s="31" customFormat="1" hidden="1" x14ac:dyDescent="0.15">
      <c r="A14" s="303" t="s">
        <v>91</v>
      </c>
      <c r="B14" s="304"/>
      <c r="C14" s="300"/>
      <c r="D14" s="65">
        <v>0</v>
      </c>
      <c r="E14" s="65">
        <v>0</v>
      </c>
      <c r="F14" s="229">
        <f t="shared" si="0"/>
        <v>0</v>
      </c>
    </row>
    <row r="15" spans="1:6" s="31" customFormat="1" hidden="1" x14ac:dyDescent="0.15">
      <c r="A15" s="301" t="s">
        <v>92</v>
      </c>
      <c r="B15" s="299" t="s">
        <v>93</v>
      </c>
      <c r="C15" s="300"/>
      <c r="D15" s="227">
        <v>0</v>
      </c>
      <c r="E15" s="227">
        <v>0</v>
      </c>
      <c r="F15" s="228">
        <f t="shared" si="0"/>
        <v>0</v>
      </c>
    </row>
    <row r="16" spans="1:6" s="31" customFormat="1" hidden="1" x14ac:dyDescent="0.15">
      <c r="A16" s="302"/>
      <c r="B16" s="67"/>
      <c r="C16" s="68" t="s">
        <v>94</v>
      </c>
      <c r="D16" s="40" t="e">
        <f>#REF!</f>
        <v>#REF!</v>
      </c>
      <c r="E16" s="40" t="e">
        <f>#REF!</f>
        <v>#REF!</v>
      </c>
      <c r="F16" s="41" t="e">
        <f t="shared" si="0"/>
        <v>#REF!</v>
      </c>
    </row>
    <row r="17" spans="1:6" s="31" customFormat="1" x14ac:dyDescent="0.15">
      <c r="A17" s="303" t="s">
        <v>95</v>
      </c>
      <c r="B17" s="304"/>
      <c r="C17" s="300"/>
      <c r="D17" s="65">
        <f>SUM(D18)</f>
        <v>36500</v>
      </c>
      <c r="E17" s="65">
        <f>SUM(E18)</f>
        <v>38950</v>
      </c>
      <c r="F17" s="229">
        <f>E17-D17</f>
        <v>2450</v>
      </c>
    </row>
    <row r="18" spans="1:6" s="31" customFormat="1" x14ac:dyDescent="0.15">
      <c r="A18" s="301"/>
      <c r="B18" s="300" t="s">
        <v>96</v>
      </c>
      <c r="C18" s="323"/>
      <c r="D18" s="227">
        <f>SUM(D19:D20)</f>
        <v>36500</v>
      </c>
      <c r="E18" s="227">
        <f>SUM(E19:E20)</f>
        <v>38950</v>
      </c>
      <c r="F18" s="228">
        <f>E18-D18</f>
        <v>2450</v>
      </c>
    </row>
    <row r="19" spans="1:6" s="31" customFormat="1" x14ac:dyDescent="0.15">
      <c r="A19" s="322"/>
      <c r="B19" s="219"/>
      <c r="C19" s="214" t="s">
        <v>97</v>
      </c>
      <c r="D19" s="40">
        <v>36500</v>
      </c>
      <c r="E19" s="40">
        <v>36500</v>
      </c>
      <c r="F19" s="41">
        <f t="shared" si="0"/>
        <v>0</v>
      </c>
    </row>
    <row r="20" spans="1:6" s="31" customFormat="1" x14ac:dyDescent="0.15">
      <c r="A20" s="217"/>
      <c r="B20" s="57"/>
      <c r="C20" s="214" t="s">
        <v>173</v>
      </c>
      <c r="D20" s="40">
        <v>0</v>
      </c>
      <c r="E20" s="40">
        <v>2450</v>
      </c>
      <c r="F20" s="41">
        <f>E20-D20</f>
        <v>2450</v>
      </c>
    </row>
    <row r="21" spans="1:6" s="31" customFormat="1" x14ac:dyDescent="0.15">
      <c r="A21" s="296" t="s">
        <v>98</v>
      </c>
      <c r="B21" s="297"/>
      <c r="C21" s="298"/>
      <c r="D21" s="227">
        <f>SUM(D22)</f>
        <v>2639.7060000000001</v>
      </c>
      <c r="E21" s="227">
        <f>SUM(E22)</f>
        <v>2639.7060000000001</v>
      </c>
      <c r="F21" s="228">
        <f t="shared" si="0"/>
        <v>0</v>
      </c>
    </row>
    <row r="22" spans="1:6" s="31" customFormat="1" x14ac:dyDescent="0.15">
      <c r="A22" s="215"/>
      <c r="B22" s="324" t="s">
        <v>99</v>
      </c>
      <c r="C22" s="298"/>
      <c r="D22" s="230">
        <f>SUM(D23:D24)</f>
        <v>2639.7060000000001</v>
      </c>
      <c r="E22" s="230">
        <f>SUM(E23:E24)</f>
        <v>2639.7060000000001</v>
      </c>
      <c r="F22" s="231">
        <f t="shared" si="0"/>
        <v>0</v>
      </c>
    </row>
    <row r="23" spans="1:6" s="31" customFormat="1" x14ac:dyDescent="0.15">
      <c r="A23" s="69"/>
      <c r="B23" s="70"/>
      <c r="C23" s="71" t="s">
        <v>100</v>
      </c>
      <c r="D23" s="36">
        <v>600</v>
      </c>
      <c r="E23" s="36">
        <v>600</v>
      </c>
      <c r="F23" s="37">
        <f t="shared" si="0"/>
        <v>0</v>
      </c>
    </row>
    <row r="24" spans="1:6" s="31" customFormat="1" x14ac:dyDescent="0.15">
      <c r="A24" s="69"/>
      <c r="B24" s="72"/>
      <c r="C24" s="71" t="s">
        <v>101</v>
      </c>
      <c r="D24" s="36">
        <v>2039.7059999999999</v>
      </c>
      <c r="E24" s="36">
        <v>2039.7059999999999</v>
      </c>
      <c r="F24" s="37">
        <f t="shared" si="0"/>
        <v>0</v>
      </c>
    </row>
    <row r="25" spans="1:6" s="66" customFormat="1" x14ac:dyDescent="0.15">
      <c r="A25" s="296" t="s">
        <v>102</v>
      </c>
      <c r="B25" s="297"/>
      <c r="C25" s="298"/>
      <c r="D25" s="227">
        <f>SUM(D26)</f>
        <v>258903.82</v>
      </c>
      <c r="E25" s="227">
        <f>SUM(E26)</f>
        <v>258903.82</v>
      </c>
      <c r="F25" s="228">
        <f t="shared" si="0"/>
        <v>0</v>
      </c>
    </row>
    <row r="26" spans="1:6" s="31" customFormat="1" x14ac:dyDescent="0.15">
      <c r="A26" s="32"/>
      <c r="B26" s="304" t="s">
        <v>103</v>
      </c>
      <c r="C26" s="300"/>
      <c r="D26" s="227">
        <f>SUM(D27:D28)</f>
        <v>258903.82</v>
      </c>
      <c r="E26" s="227">
        <f>SUM(E27:E28)</f>
        <v>258903.82</v>
      </c>
      <c r="F26" s="228">
        <f t="shared" si="0"/>
        <v>0</v>
      </c>
    </row>
    <row r="27" spans="1:6" s="31" customFormat="1" x14ac:dyDescent="0.15">
      <c r="A27" s="39"/>
      <c r="B27" s="80"/>
      <c r="C27" s="219" t="s">
        <v>104</v>
      </c>
      <c r="D27" s="36">
        <v>234783.82</v>
      </c>
      <c r="E27" s="36">
        <v>234783.82</v>
      </c>
      <c r="F27" s="37">
        <f>E27-D27</f>
        <v>0</v>
      </c>
    </row>
    <row r="28" spans="1:6" s="31" customFormat="1" x14ac:dyDescent="0.15">
      <c r="A28" s="39"/>
      <c r="B28" s="81"/>
      <c r="C28" s="219" t="s">
        <v>126</v>
      </c>
      <c r="D28" s="36">
        <v>24120</v>
      </c>
      <c r="E28" s="36">
        <v>24120</v>
      </c>
      <c r="F28" s="37">
        <f t="shared" ref="F28" si="1">E28-D28</f>
        <v>0</v>
      </c>
    </row>
    <row r="29" spans="1:6" s="31" customFormat="1" x14ac:dyDescent="0.15">
      <c r="A29" s="296" t="s">
        <v>105</v>
      </c>
      <c r="B29" s="297"/>
      <c r="C29" s="298"/>
      <c r="D29" s="227">
        <f>SUM(D30)</f>
        <v>61782.478999999999</v>
      </c>
      <c r="E29" s="227">
        <f>SUM(E30)</f>
        <v>61782.478999999999</v>
      </c>
      <c r="F29" s="228">
        <f>E29-D29</f>
        <v>0</v>
      </c>
    </row>
    <row r="30" spans="1:6" s="31" customFormat="1" x14ac:dyDescent="0.15">
      <c r="A30" s="32"/>
      <c r="B30" s="297" t="s">
        <v>106</v>
      </c>
      <c r="C30" s="298"/>
      <c r="D30" s="230">
        <f>SUM(D31:D34)</f>
        <v>61782.478999999999</v>
      </c>
      <c r="E30" s="230">
        <f>SUM(E31:E34)</f>
        <v>61782.478999999999</v>
      </c>
      <c r="F30" s="231">
        <f>E30-D30</f>
        <v>0</v>
      </c>
    </row>
    <row r="31" spans="1:6" s="31" customFormat="1" x14ac:dyDescent="0.15">
      <c r="A31" s="33"/>
      <c r="B31" s="34"/>
      <c r="C31" s="35" t="s">
        <v>107</v>
      </c>
      <c r="D31" s="36">
        <v>0</v>
      </c>
      <c r="E31" s="36">
        <v>0</v>
      </c>
      <c r="F31" s="37">
        <f t="shared" si="0"/>
        <v>0</v>
      </c>
    </row>
    <row r="32" spans="1:6" s="31" customFormat="1" x14ac:dyDescent="0.15">
      <c r="A32" s="33"/>
      <c r="B32" s="73"/>
      <c r="C32" s="74" t="s">
        <v>108</v>
      </c>
      <c r="D32" s="36">
        <v>1805.7090000000001</v>
      </c>
      <c r="E32" s="36">
        <v>1805.7090000000001</v>
      </c>
      <c r="F32" s="37">
        <f t="shared" si="0"/>
        <v>0</v>
      </c>
    </row>
    <row r="33" spans="1:8" s="31" customFormat="1" x14ac:dyDescent="0.15">
      <c r="A33" s="33"/>
      <c r="B33" s="73"/>
      <c r="C33" s="74" t="s">
        <v>140</v>
      </c>
      <c r="D33" s="36">
        <v>13895.25</v>
      </c>
      <c r="E33" s="36">
        <v>13895.25</v>
      </c>
      <c r="F33" s="37">
        <f t="shared" si="0"/>
        <v>0</v>
      </c>
    </row>
    <row r="34" spans="1:8" s="31" customFormat="1" x14ac:dyDescent="0.15">
      <c r="A34" s="33"/>
      <c r="B34" s="73"/>
      <c r="C34" s="71" t="s">
        <v>127</v>
      </c>
      <c r="D34" s="36">
        <v>46081.52</v>
      </c>
      <c r="E34" s="36">
        <v>46081.52</v>
      </c>
      <c r="F34" s="37">
        <f t="shared" ref="F34:F40" si="2">E34-D34</f>
        <v>0</v>
      </c>
    </row>
    <row r="35" spans="1:8" s="31" customFormat="1" x14ac:dyDescent="0.15">
      <c r="A35" s="296" t="s">
        <v>109</v>
      </c>
      <c r="B35" s="297"/>
      <c r="C35" s="298"/>
      <c r="D35" s="227">
        <f>SUM(D36)</f>
        <v>5785.5</v>
      </c>
      <c r="E35" s="227">
        <f>SUM(E36)</f>
        <v>10335.5</v>
      </c>
      <c r="F35" s="228">
        <f t="shared" si="2"/>
        <v>4550</v>
      </c>
    </row>
    <row r="36" spans="1:8" s="31" customFormat="1" x14ac:dyDescent="0.15">
      <c r="A36" s="38"/>
      <c r="B36" s="299" t="s">
        <v>110</v>
      </c>
      <c r="C36" s="300"/>
      <c r="D36" s="230">
        <f>SUM(D37:D40)</f>
        <v>5785.5</v>
      </c>
      <c r="E36" s="230">
        <f>SUM(E37:E40)</f>
        <v>10335.5</v>
      </c>
      <c r="F36" s="231">
        <f t="shared" si="2"/>
        <v>4550</v>
      </c>
    </row>
    <row r="37" spans="1:8" s="31" customFormat="1" x14ac:dyDescent="0.15">
      <c r="A37" s="39"/>
      <c r="B37" s="219"/>
      <c r="C37" s="219" t="s">
        <v>111</v>
      </c>
      <c r="D37" s="40">
        <v>100</v>
      </c>
      <c r="E37" s="40">
        <v>100</v>
      </c>
      <c r="F37" s="41">
        <f t="shared" si="2"/>
        <v>0</v>
      </c>
    </row>
    <row r="38" spans="1:8" s="31" customFormat="1" x14ac:dyDescent="0.15">
      <c r="A38" s="39"/>
      <c r="B38" s="220"/>
      <c r="C38" s="67" t="s">
        <v>141</v>
      </c>
      <c r="D38" s="40">
        <v>50</v>
      </c>
      <c r="E38" s="40">
        <v>50</v>
      </c>
      <c r="F38" s="41">
        <f t="shared" si="2"/>
        <v>0</v>
      </c>
    </row>
    <row r="39" spans="1:8" s="31" customFormat="1" x14ac:dyDescent="0.15">
      <c r="A39" s="39"/>
      <c r="B39" s="220"/>
      <c r="C39" s="67" t="s">
        <v>128</v>
      </c>
      <c r="D39" s="40">
        <v>2635.5</v>
      </c>
      <c r="E39" s="40">
        <v>2635.5</v>
      </c>
      <c r="F39" s="41">
        <f t="shared" si="2"/>
        <v>0</v>
      </c>
    </row>
    <row r="40" spans="1:8" s="31" customFormat="1" ht="20.25" thickBot="1" x14ac:dyDescent="0.2">
      <c r="A40" s="42"/>
      <c r="B40" s="43"/>
      <c r="C40" s="44" t="s">
        <v>120</v>
      </c>
      <c r="D40" s="45">
        <v>3000</v>
      </c>
      <c r="E40" s="45">
        <v>7550</v>
      </c>
      <c r="F40" s="46">
        <f t="shared" si="2"/>
        <v>4550</v>
      </c>
    </row>
    <row r="41" spans="1:8" x14ac:dyDescent="0.15">
      <c r="G41" s="75"/>
      <c r="H41" s="75"/>
    </row>
    <row r="42" spans="1:8" x14ac:dyDescent="0.15">
      <c r="G42" s="75"/>
      <c r="H42" s="75"/>
    </row>
    <row r="43" spans="1:8" x14ac:dyDescent="0.15">
      <c r="G43" s="75"/>
      <c r="H43" s="75"/>
    </row>
    <row r="44" spans="1:8" x14ac:dyDescent="0.15">
      <c r="G44" s="75"/>
      <c r="H44" s="75"/>
    </row>
    <row r="45" spans="1:8" x14ac:dyDescent="0.15">
      <c r="G45" s="75"/>
      <c r="H45" s="75"/>
    </row>
  </sheetData>
  <mergeCells count="27">
    <mergeCell ref="A29:C29"/>
    <mergeCell ref="B30:C30"/>
    <mergeCell ref="A35:C35"/>
    <mergeCell ref="B36:C36"/>
    <mergeCell ref="B26:C26"/>
    <mergeCell ref="A25:C25"/>
    <mergeCell ref="A17:C17"/>
    <mergeCell ref="A18:A19"/>
    <mergeCell ref="B18:C18"/>
    <mergeCell ref="A21:C21"/>
    <mergeCell ref="B22:C22"/>
    <mergeCell ref="A5:C5"/>
    <mergeCell ref="A6:C6"/>
    <mergeCell ref="A7:A10"/>
    <mergeCell ref="B7:C7"/>
    <mergeCell ref="B8:B10"/>
    <mergeCell ref="A1:F1"/>
    <mergeCell ref="A3:C3"/>
    <mergeCell ref="D3:D4"/>
    <mergeCell ref="E3:E4"/>
    <mergeCell ref="F3:F4"/>
    <mergeCell ref="A11:C11"/>
    <mergeCell ref="B15:C15"/>
    <mergeCell ref="A15:A16"/>
    <mergeCell ref="A14:C14"/>
    <mergeCell ref="B12:C12"/>
    <mergeCell ref="A12:A13"/>
  </mergeCells>
  <phoneticPr fontId="6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6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56"/>
  <sheetViews>
    <sheetView showGridLines="0" view="pageBreakPreview" zoomScale="70" zoomScaleNormal="85" zoomScaleSheetLayoutView="70" workbookViewId="0">
      <selection sqref="A1:F1"/>
    </sheetView>
  </sheetViews>
  <sheetFormatPr defaultRowHeight="19.5" x14ac:dyDescent="0.15"/>
  <cols>
    <col min="1" max="2" width="17.77734375" style="8" customWidth="1"/>
    <col min="3" max="3" width="29.109375" style="204" bestFit="1" customWidth="1"/>
    <col min="4" max="6" width="21.21875" style="27" customWidth="1"/>
    <col min="7" max="7" width="8.88671875" style="8"/>
    <col min="8" max="10" width="2.44140625" style="8" customWidth="1"/>
    <col min="11" max="16384" width="8.88671875" style="8"/>
  </cols>
  <sheetData>
    <row r="1" spans="1:6" s="1" customFormat="1" ht="32.25" x14ac:dyDescent="0.15">
      <c r="A1" s="307" t="s">
        <v>194</v>
      </c>
      <c r="B1" s="307"/>
      <c r="C1" s="307"/>
      <c r="D1" s="307"/>
      <c r="E1" s="307"/>
      <c r="F1" s="307"/>
    </row>
    <row r="2" spans="1:6" s="19" customFormat="1" ht="16.5" thickBot="1" x14ac:dyDescent="0.2">
      <c r="A2" s="16"/>
      <c r="B2" s="16"/>
      <c r="C2" s="16"/>
      <c r="D2" s="17"/>
      <c r="E2" s="17"/>
      <c r="F2" s="18" t="s">
        <v>160</v>
      </c>
    </row>
    <row r="3" spans="1:6" s="20" customFormat="1" x14ac:dyDescent="0.15">
      <c r="A3" s="337" t="s">
        <v>10</v>
      </c>
      <c r="B3" s="338"/>
      <c r="C3" s="339"/>
      <c r="D3" s="311" t="str">
        <f>추경세출명세서!D3</f>
        <v>2차 추경(A)</v>
      </c>
      <c r="E3" s="311" t="str">
        <f>추경세출명세서!E3</f>
        <v>3차 추경(B)</v>
      </c>
      <c r="F3" s="313" t="s">
        <v>137</v>
      </c>
    </row>
    <row r="4" spans="1:6" s="20" customFormat="1" ht="20.25" thickBot="1" x14ac:dyDescent="0.2">
      <c r="A4" s="189" t="s">
        <v>11</v>
      </c>
      <c r="B4" s="188" t="s">
        <v>12</v>
      </c>
      <c r="C4" s="188" t="s">
        <v>13</v>
      </c>
      <c r="D4" s="312"/>
      <c r="E4" s="312"/>
      <c r="F4" s="333"/>
    </row>
    <row r="5" spans="1:6" ht="20.25" thickTop="1" x14ac:dyDescent="0.15">
      <c r="A5" s="334"/>
      <c r="B5" s="335"/>
      <c r="C5" s="336"/>
      <c r="D5" s="21">
        <f>SUM(D6,D22,D27,D38,D41,D45)</f>
        <v>433000.30004843371</v>
      </c>
      <c r="E5" s="21">
        <f>SUM(E6,E22,E27,E38,E41,E45)</f>
        <v>440000.00004843366</v>
      </c>
      <c r="F5" s="107">
        <f>E5-D5</f>
        <v>6999.6999999999534</v>
      </c>
    </row>
    <row r="6" spans="1:6" s="20" customFormat="1" x14ac:dyDescent="0.15">
      <c r="A6" s="303" t="s">
        <v>45</v>
      </c>
      <c r="B6" s="304"/>
      <c r="C6" s="300"/>
      <c r="D6" s="232">
        <f>SUM(D7,D13,D16)</f>
        <v>338213.05304843368</v>
      </c>
      <c r="E6" s="232">
        <f>SUM(E7,E13,E16)</f>
        <v>344713.05304843368</v>
      </c>
      <c r="F6" s="233">
        <f t="shared" ref="F6:F31" si="0">E6-D6</f>
        <v>6500</v>
      </c>
    </row>
    <row r="7" spans="1:6" x14ac:dyDescent="0.15">
      <c r="A7" s="246"/>
      <c r="B7" s="328" t="s">
        <v>46</v>
      </c>
      <c r="C7" s="329"/>
      <c r="D7" s="234">
        <f>SUM(D8:D12)</f>
        <v>286814.81404843368</v>
      </c>
      <c r="E7" s="234">
        <f>SUM(E8:E12)</f>
        <v>290864.81404843368</v>
      </c>
      <c r="F7" s="235">
        <f t="shared" si="0"/>
        <v>4050</v>
      </c>
    </row>
    <row r="8" spans="1:6" x14ac:dyDescent="0.15">
      <c r="A8" s="247"/>
      <c r="B8" s="22"/>
      <c r="C8" s="77" t="s">
        <v>14</v>
      </c>
      <c r="D8" s="76">
        <v>201467.6</v>
      </c>
      <c r="E8" s="76">
        <v>201467.6</v>
      </c>
      <c r="F8" s="108">
        <f t="shared" si="0"/>
        <v>0</v>
      </c>
    </row>
    <row r="9" spans="1:6" x14ac:dyDescent="0.15">
      <c r="A9" s="247"/>
      <c r="B9" s="54"/>
      <c r="C9" s="54" t="s">
        <v>15</v>
      </c>
      <c r="D9" s="55">
        <v>45084.507942583732</v>
      </c>
      <c r="E9" s="55">
        <v>49634.507942583725</v>
      </c>
      <c r="F9" s="109">
        <f t="shared" si="0"/>
        <v>4549.9999999999927</v>
      </c>
    </row>
    <row r="10" spans="1:6" x14ac:dyDescent="0.15">
      <c r="A10" s="247"/>
      <c r="B10" s="54"/>
      <c r="C10" s="219" t="s">
        <v>47</v>
      </c>
      <c r="D10" s="53">
        <v>1520</v>
      </c>
      <c r="E10" s="53">
        <v>1020</v>
      </c>
      <c r="F10" s="110">
        <f t="shared" si="0"/>
        <v>-500</v>
      </c>
    </row>
    <row r="11" spans="1:6" x14ac:dyDescent="0.15">
      <c r="A11" s="169"/>
      <c r="B11" s="56"/>
      <c r="C11" s="219" t="s">
        <v>38</v>
      </c>
      <c r="D11" s="53">
        <v>18255.732328548645</v>
      </c>
      <c r="E11" s="53">
        <v>18255.732328548645</v>
      </c>
      <c r="F11" s="110">
        <f t="shared" si="0"/>
        <v>0</v>
      </c>
    </row>
    <row r="12" spans="1:6" x14ac:dyDescent="0.15">
      <c r="A12" s="169"/>
      <c r="B12" s="56"/>
      <c r="C12" s="236" t="s">
        <v>39</v>
      </c>
      <c r="D12" s="76">
        <v>20486.973777301337</v>
      </c>
      <c r="E12" s="76">
        <v>20486.973777301337</v>
      </c>
      <c r="F12" s="108">
        <f t="shared" si="0"/>
        <v>0</v>
      </c>
    </row>
    <row r="13" spans="1:6" x14ac:dyDescent="0.15">
      <c r="A13" s="169"/>
      <c r="B13" s="328" t="s">
        <v>48</v>
      </c>
      <c r="C13" s="329"/>
      <c r="D13" s="237">
        <f>SUM(D14:D15)</f>
        <v>4100</v>
      </c>
      <c r="E13" s="237">
        <f>SUM(E14:E15)</f>
        <v>4100</v>
      </c>
      <c r="F13" s="238">
        <f t="shared" si="0"/>
        <v>0</v>
      </c>
    </row>
    <row r="14" spans="1:6" x14ac:dyDescent="0.15">
      <c r="A14" s="239"/>
      <c r="B14" s="22"/>
      <c r="C14" s="67" t="s">
        <v>49</v>
      </c>
      <c r="D14" s="76">
        <v>1500</v>
      </c>
      <c r="E14" s="76">
        <v>1500</v>
      </c>
      <c r="F14" s="108">
        <f t="shared" si="0"/>
        <v>0</v>
      </c>
    </row>
    <row r="15" spans="1:6" x14ac:dyDescent="0.15">
      <c r="A15" s="169"/>
      <c r="B15" s="58"/>
      <c r="C15" s="22" t="s">
        <v>50</v>
      </c>
      <c r="D15" s="53">
        <v>2600</v>
      </c>
      <c r="E15" s="53">
        <v>2600</v>
      </c>
      <c r="F15" s="110">
        <f t="shared" si="0"/>
        <v>0</v>
      </c>
    </row>
    <row r="16" spans="1:6" x14ac:dyDescent="0.15">
      <c r="A16" s="169"/>
      <c r="B16" s="330" t="s">
        <v>51</v>
      </c>
      <c r="C16" s="330"/>
      <c r="D16" s="227">
        <f>SUM(D17:D21)</f>
        <v>47298.239000000001</v>
      </c>
      <c r="E16" s="227">
        <f>SUM(E17:E21)</f>
        <v>49748.239000000001</v>
      </c>
      <c r="F16" s="228">
        <f t="shared" si="0"/>
        <v>2450</v>
      </c>
    </row>
    <row r="17" spans="1:6" x14ac:dyDescent="0.15">
      <c r="A17" s="169"/>
      <c r="B17" s="54"/>
      <c r="C17" s="22" t="s">
        <v>52</v>
      </c>
      <c r="D17" s="53">
        <v>120</v>
      </c>
      <c r="E17" s="53">
        <v>120</v>
      </c>
      <c r="F17" s="110">
        <f t="shared" si="0"/>
        <v>0</v>
      </c>
    </row>
    <row r="18" spans="1:6" x14ac:dyDescent="0.15">
      <c r="A18" s="239"/>
      <c r="B18" s="56"/>
      <c r="C18" s="67" t="s">
        <v>53</v>
      </c>
      <c r="D18" s="76">
        <v>7692</v>
      </c>
      <c r="E18" s="76">
        <v>10142</v>
      </c>
      <c r="F18" s="108">
        <f t="shared" si="0"/>
        <v>2450</v>
      </c>
    </row>
    <row r="19" spans="1:6" x14ac:dyDescent="0.15">
      <c r="A19" s="239"/>
      <c r="B19" s="56"/>
      <c r="C19" s="220" t="s">
        <v>139</v>
      </c>
      <c r="D19" s="55">
        <v>14510</v>
      </c>
      <c r="E19" s="55">
        <v>14510</v>
      </c>
      <c r="F19" s="109">
        <f t="shared" si="0"/>
        <v>0</v>
      </c>
    </row>
    <row r="20" spans="1:6" x14ac:dyDescent="0.15">
      <c r="A20" s="218"/>
      <c r="B20" s="54"/>
      <c r="C20" s="219" t="s">
        <v>54</v>
      </c>
      <c r="D20" s="53">
        <v>12300</v>
      </c>
      <c r="E20" s="53">
        <v>12300</v>
      </c>
      <c r="F20" s="110">
        <f t="shared" si="0"/>
        <v>0</v>
      </c>
    </row>
    <row r="21" spans="1:6" x14ac:dyDescent="0.15">
      <c r="A21" s="247"/>
      <c r="B21" s="54"/>
      <c r="C21" s="22" t="s">
        <v>55</v>
      </c>
      <c r="D21" s="53">
        <v>12676.239</v>
      </c>
      <c r="E21" s="53">
        <v>12676.239</v>
      </c>
      <c r="F21" s="110">
        <f t="shared" si="0"/>
        <v>0</v>
      </c>
    </row>
    <row r="22" spans="1:6" s="20" customFormat="1" ht="20.25" customHeight="1" x14ac:dyDescent="0.15">
      <c r="A22" s="325" t="s">
        <v>56</v>
      </c>
      <c r="B22" s="326"/>
      <c r="C22" s="327"/>
      <c r="D22" s="227">
        <f>SUM(D23)</f>
        <v>11812.451999999999</v>
      </c>
      <c r="E22" s="227">
        <f>SUM(E23)</f>
        <v>10712.451999999999</v>
      </c>
      <c r="F22" s="228">
        <f t="shared" si="0"/>
        <v>-1100</v>
      </c>
    </row>
    <row r="23" spans="1:6" x14ac:dyDescent="0.15">
      <c r="A23" s="246"/>
      <c r="B23" s="328" t="s">
        <v>57</v>
      </c>
      <c r="C23" s="329"/>
      <c r="D23" s="227">
        <f>SUM(D24:D26)</f>
        <v>11812.451999999999</v>
      </c>
      <c r="E23" s="227">
        <f>SUM(E24:E26)</f>
        <v>10712.451999999999</v>
      </c>
      <c r="F23" s="228">
        <f t="shared" si="0"/>
        <v>-1100</v>
      </c>
    </row>
    <row r="24" spans="1:6" x14ac:dyDescent="0.15">
      <c r="A24" s="247"/>
      <c r="B24" s="220"/>
      <c r="C24" s="22" t="s">
        <v>58</v>
      </c>
      <c r="D24" s="53">
        <v>100</v>
      </c>
      <c r="E24" s="53">
        <v>100</v>
      </c>
      <c r="F24" s="110">
        <f t="shared" si="0"/>
        <v>0</v>
      </c>
    </row>
    <row r="25" spans="1:6" x14ac:dyDescent="0.15">
      <c r="A25" s="247"/>
      <c r="B25" s="220"/>
      <c r="C25" s="22" t="s">
        <v>59</v>
      </c>
      <c r="D25" s="53">
        <v>7792.8819999999996</v>
      </c>
      <c r="E25" s="53">
        <v>6692.8819999999996</v>
      </c>
      <c r="F25" s="110">
        <f t="shared" si="0"/>
        <v>-1100</v>
      </c>
    </row>
    <row r="26" spans="1:6" x14ac:dyDescent="0.15">
      <c r="A26" s="247"/>
      <c r="B26" s="220"/>
      <c r="C26" s="22" t="s">
        <v>60</v>
      </c>
      <c r="D26" s="53">
        <v>3919.57</v>
      </c>
      <c r="E26" s="53">
        <v>3919.57</v>
      </c>
      <c r="F26" s="110">
        <f t="shared" si="0"/>
        <v>0</v>
      </c>
    </row>
    <row r="27" spans="1:6" s="20" customFormat="1" x14ac:dyDescent="0.15">
      <c r="A27" s="331" t="s">
        <v>61</v>
      </c>
      <c r="B27" s="332"/>
      <c r="C27" s="332"/>
      <c r="D27" s="227">
        <f>SUM(D28,D32)</f>
        <v>81174.795000000013</v>
      </c>
      <c r="E27" s="227">
        <f>SUM(E28,E32)</f>
        <v>82774.494999999995</v>
      </c>
      <c r="F27" s="228">
        <f t="shared" si="0"/>
        <v>1599.6999999999825</v>
      </c>
    </row>
    <row r="28" spans="1:6" s="20" customFormat="1" x14ac:dyDescent="0.15">
      <c r="A28" s="248"/>
      <c r="B28" s="330" t="s">
        <v>62</v>
      </c>
      <c r="C28" s="330"/>
      <c r="D28" s="227">
        <f>SUM(D29:D31)</f>
        <v>44772.5</v>
      </c>
      <c r="E28" s="227">
        <f>SUM(E29:E31)</f>
        <v>48072.5</v>
      </c>
      <c r="F28" s="228">
        <f>E28-D28</f>
        <v>3300</v>
      </c>
    </row>
    <row r="29" spans="1:6" x14ac:dyDescent="0.15">
      <c r="A29" s="247"/>
      <c r="B29" s="22"/>
      <c r="C29" s="22" t="s">
        <v>63</v>
      </c>
      <c r="D29" s="53">
        <v>42672.5</v>
      </c>
      <c r="E29" s="53">
        <v>45672.5</v>
      </c>
      <c r="F29" s="110">
        <f t="shared" si="0"/>
        <v>3000</v>
      </c>
    </row>
    <row r="30" spans="1:6" x14ac:dyDescent="0.15">
      <c r="A30" s="247"/>
      <c r="B30" s="54"/>
      <c r="C30" s="22" t="s">
        <v>64</v>
      </c>
      <c r="D30" s="53">
        <v>1200</v>
      </c>
      <c r="E30" s="53">
        <v>1200</v>
      </c>
      <c r="F30" s="110">
        <f t="shared" si="0"/>
        <v>0</v>
      </c>
    </row>
    <row r="31" spans="1:6" x14ac:dyDescent="0.15">
      <c r="A31" s="247"/>
      <c r="B31" s="54"/>
      <c r="C31" s="22" t="s">
        <v>65</v>
      </c>
      <c r="D31" s="53">
        <v>900</v>
      </c>
      <c r="E31" s="53">
        <v>1200</v>
      </c>
      <c r="F31" s="110">
        <f t="shared" si="0"/>
        <v>300</v>
      </c>
    </row>
    <row r="32" spans="1:6" x14ac:dyDescent="0.15">
      <c r="A32" s="247"/>
      <c r="B32" s="330" t="s">
        <v>66</v>
      </c>
      <c r="C32" s="330"/>
      <c r="D32" s="227">
        <f>SUM(D33:D37)</f>
        <v>36402.295000000006</v>
      </c>
      <c r="E32" s="227">
        <f>SUM(E33:E37)</f>
        <v>34701.995000000003</v>
      </c>
      <c r="F32" s="228">
        <f t="shared" ref="F32" si="1">E32-D32</f>
        <v>-1700.3000000000029</v>
      </c>
    </row>
    <row r="33" spans="1:6" x14ac:dyDescent="0.15">
      <c r="A33" s="247"/>
      <c r="B33" s="54"/>
      <c r="C33" s="22" t="s">
        <v>67</v>
      </c>
      <c r="D33" s="53">
        <v>29838.13</v>
      </c>
      <c r="E33" s="53">
        <v>28137.83</v>
      </c>
      <c r="F33" s="110">
        <f>E33-D33</f>
        <v>-1700.2999999999993</v>
      </c>
    </row>
    <row r="34" spans="1:6" x14ac:dyDescent="0.15">
      <c r="A34" s="247"/>
      <c r="B34" s="54"/>
      <c r="C34" s="77" t="s">
        <v>68</v>
      </c>
      <c r="D34" s="76">
        <v>4128.75</v>
      </c>
      <c r="E34" s="76">
        <v>4128.75</v>
      </c>
      <c r="F34" s="108">
        <f t="shared" ref="F34" si="2">E34-D34</f>
        <v>0</v>
      </c>
    </row>
    <row r="35" spans="1:6" x14ac:dyDescent="0.15">
      <c r="A35" s="247"/>
      <c r="B35" s="54"/>
      <c r="C35" s="77" t="s">
        <v>69</v>
      </c>
      <c r="D35" s="76">
        <v>1100</v>
      </c>
      <c r="E35" s="76">
        <v>1100</v>
      </c>
      <c r="F35" s="108">
        <f t="shared" ref="F35:F48" si="3">E35-D35</f>
        <v>0</v>
      </c>
    </row>
    <row r="36" spans="1:6" x14ac:dyDescent="0.15">
      <c r="A36" s="247"/>
      <c r="B36" s="54"/>
      <c r="C36" s="54" t="s">
        <v>164</v>
      </c>
      <c r="D36" s="55">
        <v>600</v>
      </c>
      <c r="E36" s="55">
        <v>600</v>
      </c>
      <c r="F36" s="108">
        <f t="shared" si="3"/>
        <v>0</v>
      </c>
    </row>
    <row r="37" spans="1:6" x14ac:dyDescent="0.15">
      <c r="A37" s="247"/>
      <c r="B37" s="54"/>
      <c r="C37" s="22" t="s">
        <v>70</v>
      </c>
      <c r="D37" s="36">
        <v>735.41499999999996</v>
      </c>
      <c r="E37" s="36">
        <v>735.41499999999996</v>
      </c>
      <c r="F37" s="37">
        <f t="shared" si="3"/>
        <v>0</v>
      </c>
    </row>
    <row r="38" spans="1:6" ht="20.25" customHeight="1" x14ac:dyDescent="0.15">
      <c r="A38" s="325" t="s">
        <v>71</v>
      </c>
      <c r="B38" s="326"/>
      <c r="C38" s="327"/>
      <c r="D38" s="240">
        <f>SUM(D39)</f>
        <v>800</v>
      </c>
      <c r="E38" s="240">
        <f>SUM(E39)</f>
        <v>800</v>
      </c>
      <c r="F38" s="241">
        <f t="shared" si="3"/>
        <v>0</v>
      </c>
    </row>
    <row r="39" spans="1:6" x14ac:dyDescent="0.15">
      <c r="A39" s="246"/>
      <c r="B39" s="328" t="s">
        <v>44</v>
      </c>
      <c r="C39" s="329"/>
      <c r="D39" s="240">
        <f>SUM(D40)</f>
        <v>800</v>
      </c>
      <c r="E39" s="240">
        <f>SUM(E40)</f>
        <v>800</v>
      </c>
      <c r="F39" s="241">
        <f t="shared" si="3"/>
        <v>0</v>
      </c>
    </row>
    <row r="40" spans="1:6" x14ac:dyDescent="0.15">
      <c r="A40" s="247"/>
      <c r="B40" s="22"/>
      <c r="C40" s="22" t="s">
        <v>43</v>
      </c>
      <c r="D40" s="23">
        <v>800</v>
      </c>
      <c r="E40" s="23">
        <v>800</v>
      </c>
      <c r="F40" s="24">
        <f t="shared" si="3"/>
        <v>0</v>
      </c>
    </row>
    <row r="41" spans="1:6" x14ac:dyDescent="0.15">
      <c r="A41" s="303" t="s">
        <v>42</v>
      </c>
      <c r="B41" s="304"/>
      <c r="C41" s="300"/>
      <c r="D41" s="232">
        <f>SUM(D42)</f>
        <v>40</v>
      </c>
      <c r="E41" s="232">
        <f>SUM(E42)</f>
        <v>40</v>
      </c>
      <c r="F41" s="233">
        <f t="shared" si="3"/>
        <v>0</v>
      </c>
    </row>
    <row r="42" spans="1:6" x14ac:dyDescent="0.15">
      <c r="A42" s="246"/>
      <c r="B42" s="328" t="s">
        <v>41</v>
      </c>
      <c r="C42" s="329"/>
      <c r="D42" s="234">
        <f>SUM(D43:D44)</f>
        <v>40</v>
      </c>
      <c r="E42" s="234">
        <f>SUM(E43:E44)</f>
        <v>40</v>
      </c>
      <c r="F42" s="235">
        <f t="shared" si="3"/>
        <v>0</v>
      </c>
    </row>
    <row r="43" spans="1:6" x14ac:dyDescent="0.15">
      <c r="A43" s="247"/>
      <c r="B43" s="22"/>
      <c r="C43" s="22" t="s">
        <v>40</v>
      </c>
      <c r="D43" s="36">
        <v>0</v>
      </c>
      <c r="E43" s="36">
        <v>0</v>
      </c>
      <c r="F43" s="37">
        <f t="shared" si="3"/>
        <v>0</v>
      </c>
    </row>
    <row r="44" spans="1:6" x14ac:dyDescent="0.15">
      <c r="A44" s="247"/>
      <c r="B44" s="54"/>
      <c r="C44" s="22" t="s">
        <v>72</v>
      </c>
      <c r="D44" s="36">
        <v>40</v>
      </c>
      <c r="E44" s="36">
        <v>40</v>
      </c>
      <c r="F44" s="37">
        <f t="shared" si="3"/>
        <v>0</v>
      </c>
    </row>
    <row r="45" spans="1:6" x14ac:dyDescent="0.15">
      <c r="A45" s="303" t="s">
        <v>124</v>
      </c>
      <c r="B45" s="304"/>
      <c r="C45" s="300"/>
      <c r="D45" s="232">
        <f>SUM(D46)</f>
        <v>960</v>
      </c>
      <c r="E45" s="232">
        <f>SUM(E46)</f>
        <v>960</v>
      </c>
      <c r="F45" s="233">
        <f t="shared" si="3"/>
        <v>0</v>
      </c>
    </row>
    <row r="46" spans="1:6" x14ac:dyDescent="0.15">
      <c r="A46" s="216"/>
      <c r="B46" s="299" t="s">
        <v>142</v>
      </c>
      <c r="C46" s="300"/>
      <c r="D46" s="232">
        <f>SUM(D47:D48)</f>
        <v>960</v>
      </c>
      <c r="E46" s="232">
        <f>SUM(E47:E48)</f>
        <v>960</v>
      </c>
      <c r="F46" s="233">
        <f t="shared" si="3"/>
        <v>0</v>
      </c>
    </row>
    <row r="47" spans="1:6" x14ac:dyDescent="0.15">
      <c r="A47" s="249"/>
      <c r="B47" s="80"/>
      <c r="C47" s="70" t="s">
        <v>73</v>
      </c>
      <c r="D47" s="53">
        <v>480</v>
      </c>
      <c r="E47" s="53">
        <v>480</v>
      </c>
      <c r="F47" s="110">
        <f t="shared" si="3"/>
        <v>0</v>
      </c>
    </row>
    <row r="48" spans="1:6" ht="20.25" thickBot="1" x14ac:dyDescent="0.2">
      <c r="A48" s="250"/>
      <c r="B48" s="242"/>
      <c r="C48" s="243" t="s">
        <v>125</v>
      </c>
      <c r="D48" s="244">
        <v>480</v>
      </c>
      <c r="E48" s="244">
        <v>480</v>
      </c>
      <c r="F48" s="245">
        <f t="shared" si="3"/>
        <v>0</v>
      </c>
    </row>
    <row r="49" spans="1:6" x14ac:dyDescent="0.15">
      <c r="A49" s="15"/>
      <c r="B49" s="15"/>
      <c r="C49" s="15"/>
      <c r="D49" s="25"/>
      <c r="E49" s="25"/>
      <c r="F49" s="26"/>
    </row>
    <row r="50" spans="1:6" x14ac:dyDescent="0.15">
      <c r="A50" s="15"/>
      <c r="B50" s="15"/>
      <c r="C50" s="15"/>
      <c r="D50" s="25"/>
      <c r="E50" s="25"/>
      <c r="F50" s="26"/>
    </row>
    <row r="51" spans="1:6" x14ac:dyDescent="0.15">
      <c r="A51" s="3"/>
      <c r="B51" s="3"/>
      <c r="C51" s="3"/>
    </row>
    <row r="52" spans="1:6" x14ac:dyDescent="0.15">
      <c r="C52" s="62"/>
      <c r="D52" s="62"/>
    </row>
    <row r="53" spans="1:6" x14ac:dyDescent="0.15">
      <c r="C53" s="62"/>
      <c r="D53" s="62"/>
    </row>
    <row r="54" spans="1:6" x14ac:dyDescent="0.15">
      <c r="C54" s="62"/>
      <c r="D54" s="62"/>
    </row>
    <row r="55" spans="1:6" x14ac:dyDescent="0.15">
      <c r="C55" s="62"/>
      <c r="D55" s="62"/>
    </row>
    <row r="56" spans="1:6" x14ac:dyDescent="0.15">
      <c r="C56" s="27"/>
    </row>
  </sheetData>
  <mergeCells count="21">
    <mergeCell ref="A1:F1"/>
    <mergeCell ref="B32:C32"/>
    <mergeCell ref="B13:C13"/>
    <mergeCell ref="B16:C16"/>
    <mergeCell ref="A22:C22"/>
    <mergeCell ref="B23:C23"/>
    <mergeCell ref="A27:C27"/>
    <mergeCell ref="D3:D4"/>
    <mergeCell ref="E3:E4"/>
    <mergeCell ref="F3:F4"/>
    <mergeCell ref="B28:C28"/>
    <mergeCell ref="A5:C5"/>
    <mergeCell ref="A6:C6"/>
    <mergeCell ref="B7:C7"/>
    <mergeCell ref="A3:C3"/>
    <mergeCell ref="A38:C38"/>
    <mergeCell ref="B46:C46"/>
    <mergeCell ref="A45:C45"/>
    <mergeCell ref="B42:C42"/>
    <mergeCell ref="A41:C41"/>
    <mergeCell ref="B39:C39"/>
  </mergeCells>
  <phoneticPr fontId="6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6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0B813-6628-47A2-839B-2C01917BF03B}">
  <sheetPr>
    <pageSetUpPr fitToPage="1"/>
  </sheetPr>
  <dimension ref="A1:H40"/>
  <sheetViews>
    <sheetView showGridLines="0" view="pageBreakPreview" zoomScale="70" zoomScaleNormal="85" zoomScaleSheetLayoutView="70" workbookViewId="0">
      <selection sqref="A1:G1"/>
    </sheetView>
  </sheetViews>
  <sheetFormatPr defaultRowHeight="19.5" x14ac:dyDescent="0.15"/>
  <cols>
    <col min="1" max="2" width="18.88671875" style="51" customWidth="1"/>
    <col min="3" max="3" width="27.21875" style="51" customWidth="1"/>
    <col min="4" max="6" width="20.33203125" style="52" customWidth="1"/>
    <col min="7" max="7" width="42.21875" style="52" customWidth="1"/>
    <col min="8" max="8" width="13.5546875" style="51" bestFit="1" customWidth="1"/>
    <col min="9" max="16384" width="8.88671875" style="51"/>
  </cols>
  <sheetData>
    <row r="1" spans="1:8" s="4" customFormat="1" ht="32.25" x14ac:dyDescent="0.15">
      <c r="A1" s="345" t="s">
        <v>195</v>
      </c>
      <c r="B1" s="345"/>
      <c r="C1" s="345"/>
      <c r="D1" s="345"/>
      <c r="E1" s="345"/>
      <c r="F1" s="345"/>
      <c r="G1" s="345"/>
    </row>
    <row r="2" spans="1:8" s="63" customFormat="1" ht="16.5" thickBot="1" x14ac:dyDescent="0.2">
      <c r="D2" s="64"/>
      <c r="E2" s="64"/>
      <c r="F2" s="64"/>
      <c r="G2" s="64" t="s">
        <v>0</v>
      </c>
    </row>
    <row r="3" spans="1:8" x14ac:dyDescent="0.15">
      <c r="A3" s="308" t="s">
        <v>1</v>
      </c>
      <c r="B3" s="309"/>
      <c r="C3" s="310"/>
      <c r="D3" s="340" t="str">
        <f>추경세출명세서!D3</f>
        <v>2차 추경(A)</v>
      </c>
      <c r="E3" s="340" t="str">
        <f>추경세출명세서!E3</f>
        <v>3차 추경(B)</v>
      </c>
      <c r="F3" s="340" t="s">
        <v>133</v>
      </c>
      <c r="G3" s="346" t="s">
        <v>161</v>
      </c>
    </row>
    <row r="4" spans="1:8" x14ac:dyDescent="0.15">
      <c r="A4" s="343" t="s">
        <v>2</v>
      </c>
      <c r="B4" s="344" t="s">
        <v>3</v>
      </c>
      <c r="C4" s="344" t="s">
        <v>4</v>
      </c>
      <c r="D4" s="349"/>
      <c r="E4" s="341"/>
      <c r="F4" s="341"/>
      <c r="G4" s="347"/>
    </row>
    <row r="5" spans="1:8" ht="20.25" thickBot="1" x14ac:dyDescent="0.2">
      <c r="A5" s="282"/>
      <c r="B5" s="283"/>
      <c r="C5" s="283"/>
      <c r="D5" s="350"/>
      <c r="E5" s="342"/>
      <c r="F5" s="342"/>
      <c r="G5" s="348"/>
    </row>
    <row r="6" spans="1:8" ht="20.25" thickTop="1" x14ac:dyDescent="0.15">
      <c r="A6" s="315" t="s">
        <v>5</v>
      </c>
      <c r="B6" s="316"/>
      <c r="C6" s="317"/>
      <c r="D6" s="65">
        <f>SUM(D29,D23,D19,D15,D11,D7)</f>
        <v>433000</v>
      </c>
      <c r="E6" s="65">
        <f>SUM(E29,E23,E19,E15,E11,E7)</f>
        <v>440000</v>
      </c>
      <c r="F6" s="65">
        <f>SUM(F29,F23,F19,F15,F11,F7)</f>
        <v>7000</v>
      </c>
      <c r="G6" s="176"/>
      <c r="H6" s="133"/>
    </row>
    <row r="7" spans="1:8" s="134" customFormat="1" x14ac:dyDescent="0.15">
      <c r="A7" s="360" t="s">
        <v>6</v>
      </c>
      <c r="B7" s="351"/>
      <c r="C7" s="352"/>
      <c r="D7" s="119">
        <v>67388.494999999995</v>
      </c>
      <c r="E7" s="119">
        <f>E8</f>
        <v>67388.494999999995</v>
      </c>
      <c r="F7" s="119">
        <f>E7-D7</f>
        <v>0</v>
      </c>
      <c r="G7" s="177"/>
    </row>
    <row r="8" spans="1:8" x14ac:dyDescent="0.15">
      <c r="A8" s="363"/>
      <c r="B8" s="361" t="s">
        <v>7</v>
      </c>
      <c r="C8" s="357"/>
      <c r="D8" s="119">
        <v>67388.494999999995</v>
      </c>
      <c r="E8" s="119">
        <f>SUM(E9:E10)</f>
        <v>67388.494999999995</v>
      </c>
      <c r="F8" s="119">
        <f t="shared" ref="F8:F34" si="0">E8-D8</f>
        <v>0</v>
      </c>
      <c r="G8" s="177"/>
    </row>
    <row r="9" spans="1:8" x14ac:dyDescent="0.15">
      <c r="A9" s="364"/>
      <c r="B9" s="370"/>
      <c r="C9" s="196" t="s">
        <v>9</v>
      </c>
      <c r="D9" s="117">
        <v>36027.995000000003</v>
      </c>
      <c r="E9" s="117">
        <v>36027.995000000003</v>
      </c>
      <c r="F9" s="119">
        <f t="shared" si="0"/>
        <v>0</v>
      </c>
      <c r="G9" s="178"/>
    </row>
    <row r="10" spans="1:8" x14ac:dyDescent="0.15">
      <c r="A10" s="364"/>
      <c r="B10" s="370"/>
      <c r="C10" s="196" t="s">
        <v>116</v>
      </c>
      <c r="D10" s="119">
        <v>31360.5</v>
      </c>
      <c r="E10" s="119">
        <v>31360.5</v>
      </c>
      <c r="F10" s="119">
        <f t="shared" si="0"/>
        <v>0</v>
      </c>
      <c r="G10" s="177"/>
    </row>
    <row r="11" spans="1:8" x14ac:dyDescent="0.15">
      <c r="A11" s="362" t="s">
        <v>95</v>
      </c>
      <c r="B11" s="361"/>
      <c r="C11" s="357"/>
      <c r="D11" s="140">
        <v>36500</v>
      </c>
      <c r="E11" s="140">
        <f>E12</f>
        <v>38950</v>
      </c>
      <c r="F11" s="119">
        <f t="shared" si="0"/>
        <v>2450</v>
      </c>
      <c r="G11" s="179"/>
    </row>
    <row r="12" spans="1:8" x14ac:dyDescent="0.15">
      <c r="A12" s="365"/>
      <c r="B12" s="357" t="s">
        <v>96</v>
      </c>
      <c r="C12" s="367"/>
      <c r="D12" s="119">
        <v>36500</v>
      </c>
      <c r="E12" s="119">
        <f>SUM(E13:E14)</f>
        <v>38950</v>
      </c>
      <c r="F12" s="119">
        <f t="shared" si="0"/>
        <v>2450</v>
      </c>
      <c r="G12" s="177"/>
    </row>
    <row r="13" spans="1:8" x14ac:dyDescent="0.15">
      <c r="A13" s="366"/>
      <c r="B13" s="205"/>
      <c r="C13" s="211" t="s">
        <v>97</v>
      </c>
      <c r="D13" s="117">
        <v>36500</v>
      </c>
      <c r="E13" s="117">
        <v>36500</v>
      </c>
      <c r="F13" s="119">
        <f t="shared" si="0"/>
        <v>0</v>
      </c>
      <c r="G13" s="178"/>
    </row>
    <row r="14" spans="1:8" x14ac:dyDescent="0.15">
      <c r="A14" s="206"/>
      <c r="B14" s="212"/>
      <c r="C14" s="213" t="s">
        <v>167</v>
      </c>
      <c r="D14" s="117">
        <v>0</v>
      </c>
      <c r="E14" s="117">
        <v>2450</v>
      </c>
      <c r="F14" s="119">
        <f t="shared" si="0"/>
        <v>2450</v>
      </c>
      <c r="G14" s="178" t="s">
        <v>172</v>
      </c>
    </row>
    <row r="15" spans="1:8" x14ac:dyDescent="0.15">
      <c r="A15" s="368" t="s">
        <v>98</v>
      </c>
      <c r="B15" s="351"/>
      <c r="C15" s="352"/>
      <c r="D15" s="119">
        <v>2639.7060000000001</v>
      </c>
      <c r="E15" s="119">
        <f>E16</f>
        <v>2639.7060000000001</v>
      </c>
      <c r="F15" s="119">
        <f t="shared" si="0"/>
        <v>0</v>
      </c>
      <c r="G15" s="177"/>
    </row>
    <row r="16" spans="1:8" x14ac:dyDescent="0.15">
      <c r="A16" s="200"/>
      <c r="B16" s="369" t="s">
        <v>99</v>
      </c>
      <c r="C16" s="352"/>
      <c r="D16" s="117">
        <v>2639.7060000000001</v>
      </c>
      <c r="E16" s="117">
        <f>SUM(E17:E18)</f>
        <v>2639.7060000000001</v>
      </c>
      <c r="F16" s="119">
        <f t="shared" si="0"/>
        <v>0</v>
      </c>
      <c r="G16" s="178"/>
    </row>
    <row r="17" spans="1:8" x14ac:dyDescent="0.15">
      <c r="A17" s="135"/>
      <c r="B17" s="136"/>
      <c r="C17" s="125" t="s">
        <v>100</v>
      </c>
      <c r="D17" s="117">
        <v>600</v>
      </c>
      <c r="E17" s="117">
        <v>600</v>
      </c>
      <c r="F17" s="119">
        <f t="shared" si="0"/>
        <v>0</v>
      </c>
      <c r="G17" s="178"/>
    </row>
    <row r="18" spans="1:8" x14ac:dyDescent="0.15">
      <c r="A18" s="135"/>
      <c r="B18" s="202"/>
      <c r="C18" s="125" t="s">
        <v>101</v>
      </c>
      <c r="D18" s="117">
        <v>2039.7059999999999</v>
      </c>
      <c r="E18" s="117">
        <v>2039.7059999999999</v>
      </c>
      <c r="F18" s="119">
        <f t="shared" si="0"/>
        <v>0</v>
      </c>
      <c r="G18" s="178"/>
      <c r="H18" s="133"/>
    </row>
    <row r="19" spans="1:8" s="134" customFormat="1" x14ac:dyDescent="0.15">
      <c r="A19" s="360" t="s">
        <v>102</v>
      </c>
      <c r="B19" s="351"/>
      <c r="C19" s="352"/>
      <c r="D19" s="119">
        <v>258903.82</v>
      </c>
      <c r="E19" s="119">
        <f>E20</f>
        <v>258903.82</v>
      </c>
      <c r="F19" s="119">
        <f t="shared" si="0"/>
        <v>0</v>
      </c>
      <c r="G19" s="177"/>
    </row>
    <row r="20" spans="1:8" x14ac:dyDescent="0.15">
      <c r="A20" s="120"/>
      <c r="B20" s="361" t="s">
        <v>103</v>
      </c>
      <c r="C20" s="357"/>
      <c r="D20" s="119">
        <v>258903.82</v>
      </c>
      <c r="E20" s="119">
        <f>SUM(E21:E22)</f>
        <v>258903.82</v>
      </c>
      <c r="F20" s="119">
        <f t="shared" si="0"/>
        <v>0</v>
      </c>
      <c r="G20" s="177"/>
    </row>
    <row r="21" spans="1:8" x14ac:dyDescent="0.15">
      <c r="A21" s="121"/>
      <c r="B21" s="358"/>
      <c r="C21" s="201" t="s">
        <v>104</v>
      </c>
      <c r="D21" s="119">
        <v>234783.82</v>
      </c>
      <c r="E21" s="119">
        <v>234783.82</v>
      </c>
      <c r="F21" s="119">
        <f t="shared" si="0"/>
        <v>0</v>
      </c>
      <c r="G21" s="177"/>
    </row>
    <row r="22" spans="1:8" x14ac:dyDescent="0.15">
      <c r="A22" s="121"/>
      <c r="B22" s="359"/>
      <c r="C22" s="197" t="s">
        <v>117</v>
      </c>
      <c r="D22" s="118">
        <v>24120</v>
      </c>
      <c r="E22" s="118">
        <v>24120</v>
      </c>
      <c r="F22" s="119">
        <f t="shared" si="0"/>
        <v>0</v>
      </c>
      <c r="G22" s="180"/>
    </row>
    <row r="23" spans="1:8" x14ac:dyDescent="0.15">
      <c r="A23" s="360" t="s">
        <v>105</v>
      </c>
      <c r="B23" s="351"/>
      <c r="C23" s="352"/>
      <c r="D23" s="119">
        <v>61782.478999999999</v>
      </c>
      <c r="E23" s="119">
        <f>E24</f>
        <v>61782.478999999999</v>
      </c>
      <c r="F23" s="119">
        <f t="shared" si="0"/>
        <v>0</v>
      </c>
      <c r="G23" s="177"/>
    </row>
    <row r="24" spans="1:8" x14ac:dyDescent="0.15">
      <c r="A24" s="120"/>
      <c r="B24" s="351" t="s">
        <v>106</v>
      </c>
      <c r="C24" s="352"/>
      <c r="D24" s="117">
        <v>61782.478999999999</v>
      </c>
      <c r="E24" s="117">
        <f>SUM(E25:E28)</f>
        <v>61782.478999999999</v>
      </c>
      <c r="F24" s="119">
        <f t="shared" si="0"/>
        <v>0</v>
      </c>
      <c r="G24" s="178"/>
    </row>
    <row r="25" spans="1:8" x14ac:dyDescent="0.15">
      <c r="A25" s="121"/>
      <c r="B25" s="122"/>
      <c r="C25" s="195" t="s">
        <v>107</v>
      </c>
      <c r="D25" s="117">
        <v>0</v>
      </c>
      <c r="E25" s="117">
        <v>0</v>
      </c>
      <c r="F25" s="119">
        <f t="shared" si="0"/>
        <v>0</v>
      </c>
      <c r="G25" s="178"/>
    </row>
    <row r="26" spans="1:8" x14ac:dyDescent="0.15">
      <c r="A26" s="121"/>
      <c r="B26" s="123"/>
      <c r="C26" s="124" t="s">
        <v>108</v>
      </c>
      <c r="D26" s="117">
        <v>1805.7090000000001</v>
      </c>
      <c r="E26" s="117">
        <v>1805.7090000000001</v>
      </c>
      <c r="F26" s="119">
        <f t="shared" si="0"/>
        <v>0</v>
      </c>
      <c r="G26" s="178"/>
    </row>
    <row r="27" spans="1:8" ht="22.5" customHeight="1" x14ac:dyDescent="0.15">
      <c r="A27" s="121"/>
      <c r="B27" s="123"/>
      <c r="C27" s="124" t="s">
        <v>138</v>
      </c>
      <c r="D27" s="117">
        <v>13895.25</v>
      </c>
      <c r="E27" s="117">
        <v>13895.25</v>
      </c>
      <c r="F27" s="119">
        <f t="shared" si="0"/>
        <v>0</v>
      </c>
      <c r="G27" s="178"/>
    </row>
    <row r="28" spans="1:8" x14ac:dyDescent="0.15">
      <c r="A28" s="126"/>
      <c r="B28" s="127"/>
      <c r="C28" s="141" t="s">
        <v>118</v>
      </c>
      <c r="D28" s="119">
        <v>46081.52</v>
      </c>
      <c r="E28" s="119">
        <v>46081.52</v>
      </c>
      <c r="F28" s="119">
        <f t="shared" si="0"/>
        <v>0</v>
      </c>
      <c r="G28" s="177"/>
    </row>
    <row r="29" spans="1:8" x14ac:dyDescent="0.15">
      <c r="A29" s="353" t="s">
        <v>109</v>
      </c>
      <c r="B29" s="354"/>
      <c r="C29" s="355"/>
      <c r="D29" s="118">
        <v>5785.5</v>
      </c>
      <c r="E29" s="118">
        <f>E30</f>
        <v>10335.5</v>
      </c>
      <c r="F29" s="119">
        <f t="shared" si="0"/>
        <v>4550</v>
      </c>
      <c r="G29" s="180"/>
    </row>
    <row r="30" spans="1:8" x14ac:dyDescent="0.15">
      <c r="A30" s="128"/>
      <c r="B30" s="356" t="s">
        <v>110</v>
      </c>
      <c r="C30" s="357"/>
      <c r="D30" s="117">
        <v>5785.5</v>
      </c>
      <c r="E30" s="117">
        <f>SUM(E31:E34)</f>
        <v>10335.5</v>
      </c>
      <c r="F30" s="119">
        <f t="shared" si="0"/>
        <v>4550</v>
      </c>
      <c r="G30" s="178"/>
    </row>
    <row r="31" spans="1:8" x14ac:dyDescent="0.15">
      <c r="A31" s="129"/>
      <c r="B31" s="196"/>
      <c r="C31" s="196" t="s">
        <v>111</v>
      </c>
      <c r="D31" s="119">
        <v>100</v>
      </c>
      <c r="E31" s="119">
        <v>100</v>
      </c>
      <c r="F31" s="119">
        <f t="shared" si="0"/>
        <v>0</v>
      </c>
      <c r="G31" s="177"/>
    </row>
    <row r="32" spans="1:8" x14ac:dyDescent="0.15">
      <c r="A32" s="129"/>
      <c r="B32" s="197"/>
      <c r="C32" s="201" t="s">
        <v>119</v>
      </c>
      <c r="D32" s="119">
        <v>50</v>
      </c>
      <c r="E32" s="119">
        <v>50</v>
      </c>
      <c r="F32" s="119">
        <f t="shared" si="0"/>
        <v>0</v>
      </c>
      <c r="G32" s="177"/>
    </row>
    <row r="33" spans="1:7" x14ac:dyDescent="0.15">
      <c r="A33" s="129"/>
      <c r="B33" s="197"/>
      <c r="C33" s="196" t="s">
        <v>121</v>
      </c>
      <c r="D33" s="117">
        <v>2635.5</v>
      </c>
      <c r="E33" s="117">
        <v>2635.5</v>
      </c>
      <c r="F33" s="119">
        <f t="shared" si="0"/>
        <v>0</v>
      </c>
      <c r="G33" s="178"/>
    </row>
    <row r="34" spans="1:7" ht="20.25" thickBot="1" x14ac:dyDescent="0.2">
      <c r="A34" s="130"/>
      <c r="B34" s="132"/>
      <c r="C34" s="137" t="s">
        <v>120</v>
      </c>
      <c r="D34" s="138">
        <v>3000</v>
      </c>
      <c r="E34" s="139">
        <v>7550</v>
      </c>
      <c r="F34" s="138">
        <f t="shared" si="0"/>
        <v>4550</v>
      </c>
      <c r="G34" s="181" t="s">
        <v>171</v>
      </c>
    </row>
    <row r="40" spans="1:7" hidden="1" x14ac:dyDescent="0.15"/>
  </sheetData>
  <mergeCells count="26">
    <mergeCell ref="B20:C20"/>
    <mergeCell ref="A11:C11"/>
    <mergeCell ref="A6:C6"/>
    <mergeCell ref="A7:C7"/>
    <mergeCell ref="A8:A10"/>
    <mergeCell ref="A12:A13"/>
    <mergeCell ref="B12:C12"/>
    <mergeCell ref="A15:C15"/>
    <mergeCell ref="B16:C16"/>
    <mergeCell ref="A19:C19"/>
    <mergeCell ref="B8:C8"/>
    <mergeCell ref="B9:B10"/>
    <mergeCell ref="B24:C24"/>
    <mergeCell ref="A29:C29"/>
    <mergeCell ref="B30:C30"/>
    <mergeCell ref="B21:B22"/>
    <mergeCell ref="A23:C23"/>
    <mergeCell ref="F3:F5"/>
    <mergeCell ref="A4:A5"/>
    <mergeCell ref="B4:B5"/>
    <mergeCell ref="C4:C5"/>
    <mergeCell ref="A1:G1"/>
    <mergeCell ref="G3:G5"/>
    <mergeCell ref="A3:C3"/>
    <mergeCell ref="D3:D5"/>
    <mergeCell ref="E3:E5"/>
  </mergeCells>
  <phoneticPr fontId="6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5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7EB2A-87FC-4694-94CD-3C5BEC657EA4}">
  <sheetPr>
    <pageSetUpPr fitToPage="1"/>
  </sheetPr>
  <dimension ref="A1:H48"/>
  <sheetViews>
    <sheetView showGridLines="0" view="pageBreakPreview" zoomScale="70" zoomScaleNormal="85" zoomScaleSheetLayoutView="70" workbookViewId="0">
      <selection sqref="A1:G1"/>
    </sheetView>
  </sheetViews>
  <sheetFormatPr defaultRowHeight="19.5" x14ac:dyDescent="0.15"/>
  <cols>
    <col min="1" max="2" width="11.21875" style="147" customWidth="1"/>
    <col min="3" max="3" width="27.88671875" style="154" customWidth="1"/>
    <col min="4" max="6" width="20.33203125" style="155" customWidth="1"/>
    <col min="7" max="7" width="38.6640625" style="168" customWidth="1"/>
    <col min="8" max="8" width="24.109375" style="147" customWidth="1"/>
    <col min="9" max="11" width="2.44140625" style="147" customWidth="1"/>
    <col min="12" max="16384" width="8.88671875" style="147"/>
  </cols>
  <sheetData>
    <row r="1" spans="1:7" s="146" customFormat="1" ht="32.25" x14ac:dyDescent="0.15">
      <c r="A1" s="307" t="s">
        <v>196</v>
      </c>
      <c r="B1" s="307"/>
      <c r="C1" s="307"/>
      <c r="D1" s="307"/>
      <c r="E1" s="307"/>
      <c r="F1" s="307"/>
      <c r="G1" s="307"/>
    </row>
    <row r="2" spans="1:7" s="63" customFormat="1" ht="16.5" thickBot="1" x14ac:dyDescent="0.2">
      <c r="D2" s="64"/>
      <c r="E2" s="64"/>
      <c r="F2" s="64"/>
      <c r="G2" s="64" t="s">
        <v>0</v>
      </c>
    </row>
    <row r="3" spans="1:7" s="148" customFormat="1" x14ac:dyDescent="0.15">
      <c r="A3" s="337" t="s">
        <v>10</v>
      </c>
      <c r="B3" s="371"/>
      <c r="C3" s="372"/>
      <c r="D3" s="311" t="s">
        <v>166</v>
      </c>
      <c r="E3" s="311" t="s">
        <v>165</v>
      </c>
      <c r="F3" s="373" t="s">
        <v>130</v>
      </c>
      <c r="G3" s="375" t="s">
        <v>161</v>
      </c>
    </row>
    <row r="4" spans="1:7" s="148" customFormat="1" ht="20.25" thickBot="1" x14ac:dyDescent="0.2">
      <c r="A4" s="189" t="s">
        <v>11</v>
      </c>
      <c r="B4" s="188" t="s">
        <v>12</v>
      </c>
      <c r="C4" s="188" t="s">
        <v>13</v>
      </c>
      <c r="D4" s="312"/>
      <c r="E4" s="312"/>
      <c r="F4" s="374"/>
      <c r="G4" s="376"/>
    </row>
    <row r="5" spans="1:7" ht="20.25" thickTop="1" x14ac:dyDescent="0.15">
      <c r="A5" s="334" t="s">
        <v>112</v>
      </c>
      <c r="B5" s="335"/>
      <c r="C5" s="336"/>
      <c r="D5" s="149">
        <f>D6+D22+D27+D38+D41+D45</f>
        <v>433000.00004843366</v>
      </c>
      <c r="E5" s="149">
        <f>E6+E22+E27+E38+E41+E45</f>
        <v>440000.00004843366</v>
      </c>
      <c r="F5" s="143">
        <f>F6+F22+F27+F38+F41+F45</f>
        <v>7000</v>
      </c>
      <c r="G5" s="209"/>
    </row>
    <row r="6" spans="1:7" s="148" customFormat="1" x14ac:dyDescent="0.15">
      <c r="A6" s="362" t="s">
        <v>45</v>
      </c>
      <c r="B6" s="361"/>
      <c r="C6" s="357"/>
      <c r="D6" s="156">
        <v>338213.05304843368</v>
      </c>
      <c r="E6" s="156">
        <f>SUM(E16,E13,E7)</f>
        <v>344713.05304843368</v>
      </c>
      <c r="F6" s="157">
        <f>E6-D6</f>
        <v>6500</v>
      </c>
      <c r="G6" s="210"/>
    </row>
    <row r="7" spans="1:7" x14ac:dyDescent="0.15">
      <c r="A7" s="161"/>
      <c r="B7" s="384" t="s">
        <v>46</v>
      </c>
      <c r="C7" s="385"/>
      <c r="D7" s="142">
        <v>286814.81404843368</v>
      </c>
      <c r="E7" s="142">
        <f>SUM(E8:E12)</f>
        <v>290864.81404843368</v>
      </c>
      <c r="F7" s="157">
        <f>E7-D7</f>
        <v>4050</v>
      </c>
      <c r="G7" s="210"/>
    </row>
    <row r="8" spans="1:7" x14ac:dyDescent="0.15">
      <c r="A8" s="162"/>
      <c r="B8" s="113"/>
      <c r="C8" s="203" t="s">
        <v>14</v>
      </c>
      <c r="D8" s="142">
        <v>201467.6</v>
      </c>
      <c r="E8" s="142">
        <v>201467.6</v>
      </c>
      <c r="F8" s="157">
        <f t="shared" ref="F8:F11" si="0">E8-D8</f>
        <v>0</v>
      </c>
      <c r="G8" s="210"/>
    </row>
    <row r="9" spans="1:7" x14ac:dyDescent="0.15">
      <c r="A9" s="162"/>
      <c r="B9" s="114"/>
      <c r="C9" s="114" t="s">
        <v>15</v>
      </c>
      <c r="D9" s="112">
        <v>45084.507942583732</v>
      </c>
      <c r="E9" s="112">
        <v>49634.507942583725</v>
      </c>
      <c r="F9" s="157">
        <f t="shared" si="0"/>
        <v>4549.9999999999927</v>
      </c>
      <c r="G9" s="210" t="s">
        <v>168</v>
      </c>
    </row>
    <row r="10" spans="1:7" x14ac:dyDescent="0.15">
      <c r="A10" s="162"/>
      <c r="B10" s="114"/>
      <c r="C10" s="196" t="s">
        <v>47</v>
      </c>
      <c r="D10" s="111">
        <v>1520</v>
      </c>
      <c r="E10" s="111">
        <v>1020</v>
      </c>
      <c r="F10" s="157">
        <f t="shared" si="0"/>
        <v>-500</v>
      </c>
      <c r="G10" s="210"/>
    </row>
    <row r="11" spans="1:7" x14ac:dyDescent="0.15">
      <c r="A11" s="163"/>
      <c r="B11" s="150"/>
      <c r="C11" s="196" t="s">
        <v>38</v>
      </c>
      <c r="D11" s="111">
        <v>18255.732328548645</v>
      </c>
      <c r="E11" s="111">
        <v>18255.732328548645</v>
      </c>
      <c r="F11" s="157">
        <f t="shared" si="0"/>
        <v>0</v>
      </c>
      <c r="G11" s="210"/>
    </row>
    <row r="12" spans="1:7" x14ac:dyDescent="0.15">
      <c r="A12" s="163"/>
      <c r="B12" s="166"/>
      <c r="C12" s="141" t="s">
        <v>39</v>
      </c>
      <c r="D12" s="142">
        <v>20486.973777301337</v>
      </c>
      <c r="E12" s="142">
        <v>20486.973777301337</v>
      </c>
      <c r="F12" s="157">
        <f>E12-D12</f>
        <v>0</v>
      </c>
      <c r="G12" s="210"/>
    </row>
    <row r="13" spans="1:7" x14ac:dyDescent="0.15">
      <c r="A13" s="163"/>
      <c r="B13" s="386" t="s">
        <v>48</v>
      </c>
      <c r="C13" s="387"/>
      <c r="D13" s="158">
        <v>4100</v>
      </c>
      <c r="E13" s="158">
        <f>SUM(E14:E15)</f>
        <v>4100</v>
      </c>
      <c r="F13" s="157">
        <f t="shared" ref="F13:F48" si="1">E13-D13</f>
        <v>0</v>
      </c>
      <c r="G13" s="210"/>
    </row>
    <row r="14" spans="1:7" x14ac:dyDescent="0.15">
      <c r="A14" s="151"/>
      <c r="B14" s="113"/>
      <c r="C14" s="196" t="s">
        <v>49</v>
      </c>
      <c r="D14" s="111">
        <v>1500</v>
      </c>
      <c r="E14" s="111">
        <v>1500</v>
      </c>
      <c r="F14" s="157">
        <f t="shared" si="1"/>
        <v>0</v>
      </c>
      <c r="G14" s="210"/>
    </row>
    <row r="15" spans="1:7" x14ac:dyDescent="0.15">
      <c r="A15" s="163"/>
      <c r="B15" s="152"/>
      <c r="C15" s="113" t="s">
        <v>50</v>
      </c>
      <c r="D15" s="111">
        <v>2600</v>
      </c>
      <c r="E15" s="111">
        <v>2600</v>
      </c>
      <c r="F15" s="157">
        <f t="shared" si="1"/>
        <v>0</v>
      </c>
      <c r="G15" s="210"/>
    </row>
    <row r="16" spans="1:7" x14ac:dyDescent="0.15">
      <c r="A16" s="169"/>
      <c r="B16" s="378" t="s">
        <v>51</v>
      </c>
      <c r="C16" s="378"/>
      <c r="D16" s="159">
        <v>47298.239000000001</v>
      </c>
      <c r="E16" s="159">
        <f>SUM(E17:E21)</f>
        <v>49748.239000000001</v>
      </c>
      <c r="F16" s="157">
        <f t="shared" si="1"/>
        <v>2450</v>
      </c>
      <c r="G16" s="210"/>
    </row>
    <row r="17" spans="1:8" x14ac:dyDescent="0.15">
      <c r="A17" s="163"/>
      <c r="B17" s="114"/>
      <c r="C17" s="113" t="s">
        <v>52</v>
      </c>
      <c r="D17" s="111">
        <v>120</v>
      </c>
      <c r="E17" s="111">
        <v>120</v>
      </c>
      <c r="F17" s="157">
        <f t="shared" si="1"/>
        <v>0</v>
      </c>
      <c r="G17" s="210"/>
    </row>
    <row r="18" spans="1:8" x14ac:dyDescent="0.15">
      <c r="A18" s="151"/>
      <c r="B18" s="150"/>
      <c r="C18" s="201" t="s">
        <v>53</v>
      </c>
      <c r="D18" s="142">
        <v>7692</v>
      </c>
      <c r="E18" s="142">
        <v>10142</v>
      </c>
      <c r="F18" s="157">
        <f t="shared" si="1"/>
        <v>2450</v>
      </c>
      <c r="G18" s="210" t="s">
        <v>169</v>
      </c>
    </row>
    <row r="19" spans="1:8" x14ac:dyDescent="0.15">
      <c r="A19" s="151"/>
      <c r="B19" s="150"/>
      <c r="C19" s="197" t="s">
        <v>139</v>
      </c>
      <c r="D19" s="112">
        <v>14510</v>
      </c>
      <c r="E19" s="112">
        <v>14510</v>
      </c>
      <c r="F19" s="157">
        <f t="shared" si="1"/>
        <v>0</v>
      </c>
      <c r="G19" s="210"/>
    </row>
    <row r="20" spans="1:8" x14ac:dyDescent="0.15">
      <c r="A20" s="199"/>
      <c r="B20" s="114"/>
      <c r="C20" s="196" t="s">
        <v>54</v>
      </c>
      <c r="D20" s="111">
        <v>12300</v>
      </c>
      <c r="E20" s="111">
        <v>12300</v>
      </c>
      <c r="F20" s="157">
        <f t="shared" si="1"/>
        <v>0</v>
      </c>
      <c r="G20" s="210"/>
    </row>
    <row r="21" spans="1:8" x14ac:dyDescent="0.15">
      <c r="A21" s="162"/>
      <c r="B21" s="114"/>
      <c r="C21" s="113" t="s">
        <v>55</v>
      </c>
      <c r="D21" s="111">
        <v>12676.239</v>
      </c>
      <c r="E21" s="111">
        <v>12676.239</v>
      </c>
      <c r="F21" s="157">
        <f t="shared" si="1"/>
        <v>0</v>
      </c>
      <c r="G21" s="210"/>
    </row>
    <row r="22" spans="1:8" s="148" customFormat="1" x14ac:dyDescent="0.15">
      <c r="A22" s="379" t="s">
        <v>56</v>
      </c>
      <c r="B22" s="380"/>
      <c r="C22" s="380"/>
      <c r="D22" s="159">
        <v>11812.451999999999</v>
      </c>
      <c r="E22" s="159">
        <f>SUM(E23)</f>
        <v>10712.451999999999</v>
      </c>
      <c r="F22" s="157">
        <f t="shared" si="1"/>
        <v>-1100</v>
      </c>
      <c r="G22" s="210"/>
    </row>
    <row r="23" spans="1:8" x14ac:dyDescent="0.15">
      <c r="A23" s="161"/>
      <c r="B23" s="378" t="s">
        <v>57</v>
      </c>
      <c r="C23" s="378"/>
      <c r="D23" s="159">
        <v>11812.451999999999</v>
      </c>
      <c r="E23" s="159">
        <f>SUM(E24:E26)</f>
        <v>10712.451999999999</v>
      </c>
      <c r="F23" s="157">
        <f t="shared" si="1"/>
        <v>-1100</v>
      </c>
      <c r="G23" s="210"/>
    </row>
    <row r="24" spans="1:8" x14ac:dyDescent="0.15">
      <c r="A24" s="162"/>
      <c r="B24" s="197"/>
      <c r="C24" s="113" t="s">
        <v>58</v>
      </c>
      <c r="D24" s="111">
        <v>100</v>
      </c>
      <c r="E24" s="111">
        <v>100</v>
      </c>
      <c r="F24" s="157">
        <f t="shared" si="1"/>
        <v>0</v>
      </c>
      <c r="G24" s="210"/>
    </row>
    <row r="25" spans="1:8" x14ac:dyDescent="0.15">
      <c r="A25" s="162"/>
      <c r="B25" s="197"/>
      <c r="C25" s="113" t="s">
        <v>59</v>
      </c>
      <c r="D25" s="111">
        <v>7792.8819999999996</v>
      </c>
      <c r="E25" s="111">
        <v>6692.8819999999996</v>
      </c>
      <c r="F25" s="157">
        <f t="shared" si="1"/>
        <v>-1100</v>
      </c>
      <c r="G25" s="210"/>
    </row>
    <row r="26" spans="1:8" x14ac:dyDescent="0.15">
      <c r="A26" s="162"/>
      <c r="B26" s="197"/>
      <c r="C26" s="113" t="s">
        <v>60</v>
      </c>
      <c r="D26" s="111">
        <v>3919.57</v>
      </c>
      <c r="E26" s="111">
        <v>3919.57</v>
      </c>
      <c r="F26" s="157">
        <f t="shared" si="1"/>
        <v>0</v>
      </c>
      <c r="G26" s="210"/>
    </row>
    <row r="27" spans="1:8" s="148" customFormat="1" x14ac:dyDescent="0.15">
      <c r="A27" s="379" t="s">
        <v>61</v>
      </c>
      <c r="B27" s="380"/>
      <c r="C27" s="380"/>
      <c r="D27" s="159">
        <v>81174.494999999995</v>
      </c>
      <c r="E27" s="159">
        <f>SUM(E28,E32)</f>
        <v>82774.494999999995</v>
      </c>
      <c r="F27" s="157">
        <f t="shared" si="1"/>
        <v>1600</v>
      </c>
      <c r="G27" s="210"/>
      <c r="H27" s="153"/>
    </row>
    <row r="28" spans="1:8" s="148" customFormat="1" x14ac:dyDescent="0.15">
      <c r="A28" s="161"/>
      <c r="B28" s="378" t="s">
        <v>62</v>
      </c>
      <c r="C28" s="378"/>
      <c r="D28" s="159">
        <v>44772.5</v>
      </c>
      <c r="E28" s="159">
        <f>SUM(E29:E31)</f>
        <v>48072.5</v>
      </c>
      <c r="F28" s="157">
        <f t="shared" si="1"/>
        <v>3300</v>
      </c>
      <c r="G28" s="210"/>
      <c r="H28" s="153"/>
    </row>
    <row r="29" spans="1:8" x14ac:dyDescent="0.15">
      <c r="A29" s="162"/>
      <c r="B29" s="113"/>
      <c r="C29" s="113" t="s">
        <v>63</v>
      </c>
      <c r="D29" s="111">
        <v>42672.5</v>
      </c>
      <c r="E29" s="111">
        <v>45672.5</v>
      </c>
      <c r="F29" s="157">
        <f t="shared" si="1"/>
        <v>3000</v>
      </c>
      <c r="G29" s="210" t="s">
        <v>177</v>
      </c>
    </row>
    <row r="30" spans="1:8" x14ac:dyDescent="0.15">
      <c r="A30" s="162"/>
      <c r="B30" s="114"/>
      <c r="C30" s="113" t="s">
        <v>64</v>
      </c>
      <c r="D30" s="111">
        <v>1200</v>
      </c>
      <c r="E30" s="111">
        <v>1200</v>
      </c>
      <c r="F30" s="157">
        <f t="shared" si="1"/>
        <v>0</v>
      </c>
      <c r="G30" s="210"/>
    </row>
    <row r="31" spans="1:8" x14ac:dyDescent="0.15">
      <c r="A31" s="162"/>
      <c r="B31" s="114"/>
      <c r="C31" s="113" t="s">
        <v>65</v>
      </c>
      <c r="D31" s="111">
        <v>900</v>
      </c>
      <c r="E31" s="111">
        <v>1200</v>
      </c>
      <c r="F31" s="157">
        <f t="shared" si="1"/>
        <v>300</v>
      </c>
      <c r="G31" s="210" t="s">
        <v>170</v>
      </c>
    </row>
    <row r="32" spans="1:8" x14ac:dyDescent="0.15">
      <c r="A32" s="162"/>
      <c r="B32" s="378" t="s">
        <v>66</v>
      </c>
      <c r="C32" s="378"/>
      <c r="D32" s="159">
        <v>36401.995000000003</v>
      </c>
      <c r="E32" s="159">
        <f>SUM(E33:E37)</f>
        <v>34701.995000000003</v>
      </c>
      <c r="F32" s="157">
        <f t="shared" si="1"/>
        <v>-1700</v>
      </c>
      <c r="G32" s="210"/>
    </row>
    <row r="33" spans="1:7" x14ac:dyDescent="0.15">
      <c r="A33" s="162"/>
      <c r="B33" s="114"/>
      <c r="C33" s="113" t="s">
        <v>67</v>
      </c>
      <c r="D33" s="111">
        <v>29837.83</v>
      </c>
      <c r="E33" s="111">
        <v>28137.83</v>
      </c>
      <c r="F33" s="157">
        <f t="shared" si="1"/>
        <v>-1700</v>
      </c>
      <c r="G33" s="210"/>
    </row>
    <row r="34" spans="1:7" x14ac:dyDescent="0.15">
      <c r="A34" s="162"/>
      <c r="B34" s="114"/>
      <c r="C34" s="203" t="s">
        <v>68</v>
      </c>
      <c r="D34" s="142">
        <v>4128.75</v>
      </c>
      <c r="E34" s="142">
        <v>4128.75</v>
      </c>
      <c r="F34" s="157">
        <f t="shared" si="1"/>
        <v>0</v>
      </c>
      <c r="G34" s="210"/>
    </row>
    <row r="35" spans="1:7" x14ac:dyDescent="0.15">
      <c r="A35" s="162"/>
      <c r="B35" s="114"/>
      <c r="C35" s="114" t="s">
        <v>69</v>
      </c>
      <c r="D35" s="112">
        <v>1100</v>
      </c>
      <c r="E35" s="112">
        <v>1100</v>
      </c>
      <c r="F35" s="157">
        <f t="shared" si="1"/>
        <v>0</v>
      </c>
      <c r="G35" s="210"/>
    </row>
    <row r="36" spans="1:7" x14ac:dyDescent="0.15">
      <c r="A36" s="162"/>
      <c r="B36" s="114"/>
      <c r="C36" s="113" t="s">
        <v>162</v>
      </c>
      <c r="D36" s="116">
        <v>600</v>
      </c>
      <c r="E36" s="116">
        <v>600</v>
      </c>
      <c r="F36" s="157">
        <f t="shared" si="1"/>
        <v>0</v>
      </c>
      <c r="G36" s="210"/>
    </row>
    <row r="37" spans="1:7" x14ac:dyDescent="0.15">
      <c r="A37" s="162"/>
      <c r="B37" s="114"/>
      <c r="C37" s="113" t="s">
        <v>70</v>
      </c>
      <c r="D37" s="116">
        <v>735.41499999999996</v>
      </c>
      <c r="E37" s="116">
        <v>735.41499999999996</v>
      </c>
      <c r="F37" s="157">
        <f t="shared" si="1"/>
        <v>0</v>
      </c>
      <c r="G37" s="210"/>
    </row>
    <row r="38" spans="1:7" x14ac:dyDescent="0.15">
      <c r="A38" s="381" t="s">
        <v>71</v>
      </c>
      <c r="B38" s="382"/>
      <c r="C38" s="383"/>
      <c r="D38" s="207">
        <v>800</v>
      </c>
      <c r="E38" s="160">
        <f>E39</f>
        <v>800</v>
      </c>
      <c r="F38" s="157">
        <f t="shared" si="1"/>
        <v>0</v>
      </c>
      <c r="G38" s="210"/>
    </row>
    <row r="39" spans="1:7" x14ac:dyDescent="0.15">
      <c r="A39" s="161"/>
      <c r="B39" s="384" t="s">
        <v>44</v>
      </c>
      <c r="C39" s="385"/>
      <c r="D39" s="207">
        <v>800</v>
      </c>
      <c r="E39" s="160">
        <f>E40</f>
        <v>800</v>
      </c>
      <c r="F39" s="157">
        <f t="shared" si="1"/>
        <v>0</v>
      </c>
      <c r="G39" s="210"/>
    </row>
    <row r="40" spans="1:7" x14ac:dyDescent="0.15">
      <c r="A40" s="162"/>
      <c r="B40" s="113"/>
      <c r="C40" s="113" t="s">
        <v>43</v>
      </c>
      <c r="D40" s="208">
        <v>800</v>
      </c>
      <c r="E40" s="115">
        <v>800</v>
      </c>
      <c r="F40" s="157">
        <f>E40-D40</f>
        <v>0</v>
      </c>
      <c r="G40" s="210"/>
    </row>
    <row r="41" spans="1:7" x14ac:dyDescent="0.15">
      <c r="A41" s="377" t="s">
        <v>42</v>
      </c>
      <c r="B41" s="367"/>
      <c r="C41" s="367"/>
      <c r="D41" s="156">
        <v>40</v>
      </c>
      <c r="E41" s="156">
        <f>E42</f>
        <v>40</v>
      </c>
      <c r="F41" s="157">
        <f t="shared" si="1"/>
        <v>0</v>
      </c>
      <c r="G41" s="210"/>
    </row>
    <row r="42" spans="1:7" x14ac:dyDescent="0.15">
      <c r="A42" s="161"/>
      <c r="B42" s="378" t="s">
        <v>41</v>
      </c>
      <c r="C42" s="378"/>
      <c r="D42" s="142">
        <v>40</v>
      </c>
      <c r="E42" s="142">
        <f>SUM(E43:E44)</f>
        <v>40</v>
      </c>
      <c r="F42" s="157">
        <f t="shared" si="1"/>
        <v>0</v>
      </c>
      <c r="G42" s="210"/>
    </row>
    <row r="43" spans="1:7" x14ac:dyDescent="0.15">
      <c r="A43" s="162"/>
      <c r="B43" s="113"/>
      <c r="C43" s="113" t="s">
        <v>40</v>
      </c>
      <c r="D43" s="116">
        <v>0</v>
      </c>
      <c r="E43" s="116">
        <v>0</v>
      </c>
      <c r="F43" s="157">
        <f t="shared" si="1"/>
        <v>0</v>
      </c>
      <c r="G43" s="210"/>
    </row>
    <row r="44" spans="1:7" x14ac:dyDescent="0.15">
      <c r="A44" s="162"/>
      <c r="B44" s="114"/>
      <c r="C44" s="113" t="s">
        <v>72</v>
      </c>
      <c r="D44" s="116">
        <v>40</v>
      </c>
      <c r="E44" s="116">
        <v>40</v>
      </c>
      <c r="F44" s="157">
        <f t="shared" si="1"/>
        <v>0</v>
      </c>
      <c r="G44" s="210"/>
    </row>
    <row r="45" spans="1:7" x14ac:dyDescent="0.15">
      <c r="A45" s="362" t="s">
        <v>124</v>
      </c>
      <c r="B45" s="361"/>
      <c r="C45" s="357"/>
      <c r="D45" s="156">
        <v>960</v>
      </c>
      <c r="E45" s="156">
        <f>E46</f>
        <v>960</v>
      </c>
      <c r="F45" s="157">
        <f t="shared" si="1"/>
        <v>0</v>
      </c>
      <c r="G45" s="210"/>
    </row>
    <row r="46" spans="1:7" x14ac:dyDescent="0.15">
      <c r="A46" s="198"/>
      <c r="B46" s="356" t="s">
        <v>123</v>
      </c>
      <c r="C46" s="357"/>
      <c r="D46" s="156">
        <v>960</v>
      </c>
      <c r="E46" s="156">
        <f>SUM(E47:E48)</f>
        <v>960</v>
      </c>
      <c r="F46" s="157">
        <f t="shared" si="1"/>
        <v>0</v>
      </c>
      <c r="G46" s="210"/>
    </row>
    <row r="47" spans="1:7" x14ac:dyDescent="0.15">
      <c r="A47" s="164"/>
      <c r="B47" s="196"/>
      <c r="C47" s="201" t="s">
        <v>73</v>
      </c>
      <c r="D47" s="142">
        <v>480</v>
      </c>
      <c r="E47" s="142">
        <v>480</v>
      </c>
      <c r="F47" s="157">
        <f t="shared" si="1"/>
        <v>0</v>
      </c>
      <c r="G47" s="210"/>
    </row>
    <row r="48" spans="1:7" ht="20.25" thickBot="1" x14ac:dyDescent="0.2">
      <c r="A48" s="165"/>
      <c r="B48" s="131"/>
      <c r="C48" s="144" t="s">
        <v>122</v>
      </c>
      <c r="D48" s="145">
        <v>480</v>
      </c>
      <c r="E48" s="145">
        <v>480</v>
      </c>
      <c r="F48" s="182">
        <f t="shared" si="1"/>
        <v>0</v>
      </c>
      <c r="G48" s="167"/>
    </row>
  </sheetData>
  <mergeCells count="22">
    <mergeCell ref="B13:C13"/>
    <mergeCell ref="B16:C16"/>
    <mergeCell ref="A22:C22"/>
    <mergeCell ref="A5:C5"/>
    <mergeCell ref="A6:C6"/>
    <mergeCell ref="B7:C7"/>
    <mergeCell ref="A41:C41"/>
    <mergeCell ref="B42:C42"/>
    <mergeCell ref="A45:C45"/>
    <mergeCell ref="B46:C46"/>
    <mergeCell ref="B23:C23"/>
    <mergeCell ref="A27:C27"/>
    <mergeCell ref="B28:C28"/>
    <mergeCell ref="B32:C32"/>
    <mergeCell ref="A38:C38"/>
    <mergeCell ref="B39:C39"/>
    <mergeCell ref="A1:G1"/>
    <mergeCell ref="A3:C3"/>
    <mergeCell ref="D3:D4"/>
    <mergeCell ref="E3:E4"/>
    <mergeCell ref="F3:F4"/>
    <mergeCell ref="G3:G4"/>
  </mergeCells>
  <phoneticPr fontId="6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56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11</vt:i4>
      </vt:variant>
    </vt:vector>
  </HeadingPairs>
  <TitlesOfParts>
    <vt:vector size="18" baseType="lpstr">
      <vt:lpstr>예산총칙</vt:lpstr>
      <vt:lpstr>총괄조서</vt:lpstr>
      <vt:lpstr>재원성질별조서</vt:lpstr>
      <vt:lpstr>세입목별조서</vt:lpstr>
      <vt:lpstr>세출목별조서</vt:lpstr>
      <vt:lpstr>추경세입명세서</vt:lpstr>
      <vt:lpstr>추경세출명세서</vt:lpstr>
      <vt:lpstr>세입목별조서!Print_Area</vt:lpstr>
      <vt:lpstr>세출목별조서!Print_Area</vt:lpstr>
      <vt:lpstr>예산총칙!Print_Area</vt:lpstr>
      <vt:lpstr>재원성질별조서!Print_Area</vt:lpstr>
      <vt:lpstr>총괄조서!Print_Area</vt:lpstr>
      <vt:lpstr>추경세입명세서!Print_Area</vt:lpstr>
      <vt:lpstr>추경세출명세서!Print_Area</vt:lpstr>
      <vt:lpstr>세입목별조서!Print_Titles</vt:lpstr>
      <vt:lpstr>세출목별조서!Print_Titles</vt:lpstr>
      <vt:lpstr>추경세입명세서!Print_Titles</vt:lpstr>
      <vt:lpstr>추경세출명세서!Print_Titles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cp:lastPrinted>2020-10-05T01:31:35Z</cp:lastPrinted>
  <dcterms:created xsi:type="dcterms:W3CDTF">2017-12-11T11:55:55Z</dcterms:created>
  <dcterms:modified xsi:type="dcterms:W3CDTF">2020-10-29T08:42:06Z</dcterms:modified>
</cp:coreProperties>
</file>